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S:\SMMPS\!CONSULTATIONS\Transports\2026\26.047 Transport de linge pour les SCB\2_DCE\"/>
    </mc:Choice>
  </mc:AlternateContent>
  <xr:revisionPtr revIDLastSave="0" documentId="13_ncr:1_{7577F207-4350-4D5A-AAAD-B5EEB89E7F42}" xr6:coauthVersionLast="47" xr6:coauthVersionMax="47" xr10:uidLastSave="{00000000-0000-0000-0000-000000000000}"/>
  <bookViews>
    <workbookView xWindow="14475" yWindow="-16320" windowWidth="29040" windowHeight="15720" xr2:uid="{00000000-000D-0000-FFFF-FFFF00000000}"/>
  </bookViews>
  <sheets>
    <sheet name="A=Tournées programmées 2025" sheetId="8" r:id="rId1"/>
    <sheet name="A1=Tournées programmées SR" sheetId="17" r:id="rId2"/>
    <sheet name="A2=Tournées programmées MCDO" sheetId="18" r:id="rId3"/>
    <sheet name="B= SCB Salpêtrière SR" sheetId="4" r:id="rId4"/>
    <sheet name="C= SCB Mac Donald MC" sheetId="5" r:id="rId5"/>
    <sheet name="D= Liste Hopitaux SCB " sheetId="6" r:id="rId6"/>
    <sheet name="E=Courses demande " sheetId="7" r:id="rId7"/>
  </sheets>
  <definedNames>
    <definedName name="_xlnm._FilterDatabase" localSheetId="3" hidden="1">'B= SCB Salpêtrière SR'!$B$5:$G$46</definedName>
    <definedName name="_Toc357438241" localSheetId="5">'D= Liste Hopitaux SCB '!#REF!</definedName>
    <definedName name="_xlnm.Print_Area" localSheetId="3">'B= SCB Salpêtrière SR'!$A$1:$O$50</definedName>
    <definedName name="_xlnm.Print_Area" localSheetId="4">'C= SCB Mac Donald MC'!$A$1:$K$30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4" l="1"/>
  <c r="D10" i="4"/>
  <c r="F9" i="4"/>
  <c r="D36" i="4"/>
  <c r="D16" i="5"/>
  <c r="F21" i="5"/>
  <c r="D27" i="4"/>
  <c r="F19" i="4"/>
  <c r="D19" i="4"/>
  <c r="D11" i="4" l="1"/>
  <c r="D8" i="4"/>
  <c r="D6" i="4"/>
  <c r="D7" i="4"/>
</calcChain>
</file>

<file path=xl/sharedStrings.xml><?xml version="1.0" encoding="utf-8"?>
<sst xmlns="http://schemas.openxmlformats.org/spreadsheetml/2006/main" count="828" uniqueCount="301">
  <si>
    <t>DEPART SR</t>
  </si>
  <si>
    <t>RETOUR SR</t>
  </si>
  <si>
    <t xml:space="preserve">COUPURE 30 MINUTES </t>
  </si>
  <si>
    <t>ROTHSCHILD</t>
  </si>
  <si>
    <t>SAINT LOUIS</t>
  </si>
  <si>
    <t>ETABLISSEMENT</t>
  </si>
  <si>
    <t>LA COLLEGIALE</t>
  </si>
  <si>
    <t>JEAN VERDIER</t>
  </si>
  <si>
    <t>RENE MURET</t>
  </si>
  <si>
    <t>TOURNEE 2</t>
  </si>
  <si>
    <t>HENRI-MONDOR</t>
  </si>
  <si>
    <t>HOTEL DIEU</t>
  </si>
  <si>
    <t>BICETRE</t>
  </si>
  <si>
    <t>TOURNEE 4</t>
  </si>
  <si>
    <t>TENON</t>
  </si>
  <si>
    <t>TOURNEE 5</t>
  </si>
  <si>
    <t>CHARLES FOIX</t>
  </si>
  <si>
    <t>TOURNEE 6</t>
  </si>
  <si>
    <t>COCHIN</t>
  </si>
  <si>
    <t>TOURNEE 7</t>
  </si>
  <si>
    <t>BROCA</t>
  </si>
  <si>
    <t>TOURNEE 8</t>
  </si>
  <si>
    <t>TOURNEE 9</t>
  </si>
  <si>
    <t>DEBRE</t>
  </si>
  <si>
    <t>BEAUJON</t>
  </si>
  <si>
    <t>TOURNEE 10</t>
  </si>
  <si>
    <t>BICHAT</t>
  </si>
  <si>
    <t>AVICENNE</t>
  </si>
  <si>
    <t>WIDAL</t>
  </si>
  <si>
    <t>TOURNEE 11</t>
  </si>
  <si>
    <t>LARIBOISIERE</t>
  </si>
  <si>
    <t>TOURNEE 12</t>
  </si>
  <si>
    <t>ROSSINI</t>
  </si>
  <si>
    <t>SAINTE PERINNE</t>
  </si>
  <si>
    <t>AMBROISE PARE</t>
  </si>
  <si>
    <t>TOURNEE 13</t>
  </si>
  <si>
    <t>NECKER</t>
  </si>
  <si>
    <t>TOURNEE 14</t>
  </si>
  <si>
    <t>Kilométrage indicatif</t>
  </si>
  <si>
    <t>LINGE PROPRE</t>
  </si>
  <si>
    <t>LINGE SALE</t>
  </si>
  <si>
    <t>SR - ETABLISSEMENT</t>
  </si>
  <si>
    <t xml:space="preserve">Nbre rolls   </t>
  </si>
  <si>
    <t>Nbre Rolls</t>
  </si>
  <si>
    <t xml:space="preserve">HEGP </t>
  </si>
  <si>
    <t>X</t>
  </si>
  <si>
    <t>POINCARE</t>
  </si>
  <si>
    <t>TROUSSEAU</t>
  </si>
  <si>
    <t>PAUL BROUSSE</t>
  </si>
  <si>
    <t xml:space="preserve">SAINT ANTOINE </t>
  </si>
  <si>
    <t>BECLERE</t>
  </si>
  <si>
    <t xml:space="preserve">MONDOR </t>
  </si>
  <si>
    <t>EMILE ROUX</t>
  </si>
  <si>
    <t>MACDO</t>
  </si>
  <si>
    <t>CELTON</t>
  </si>
  <si>
    <t>HEGP</t>
  </si>
  <si>
    <t>MOURIER</t>
  </si>
  <si>
    <t>VERDIER</t>
  </si>
  <si>
    <t>BRETONNEAU</t>
  </si>
  <si>
    <t>MURET</t>
  </si>
  <si>
    <t>SAINT -LOUIS</t>
  </si>
  <si>
    <t>LISTE DES HOPITAUX DE L’AP-HP LIVRES PAR LE SCB</t>
  </si>
  <si>
    <t>Adresse</t>
  </si>
  <si>
    <t>Téléphone</t>
  </si>
  <si>
    <t>75 - PARIS</t>
  </si>
  <si>
    <t>Paris - 75004</t>
  </si>
  <si>
    <t>Hôtel-Dieu</t>
  </si>
  <si>
    <t>1 place du Parvis Notre Dame</t>
  </si>
  <si>
    <t>01 42 34 82 34</t>
  </si>
  <si>
    <t>Paris-  75005</t>
  </si>
  <si>
    <t>La Collégiale</t>
  </si>
  <si>
    <t>33 rue du fer à moulin</t>
  </si>
  <si>
    <t>01 42 34 84 95</t>
  </si>
  <si>
    <t>Paris - 75012</t>
  </si>
  <si>
    <t>Armand Trousseau</t>
  </si>
  <si>
    <t>26 avenue du Dr Arnold Netter</t>
  </si>
  <si>
    <t>01 44 73 74 75</t>
  </si>
  <si>
    <t>Rothschild</t>
  </si>
  <si>
    <t>33 Bld de Picpus</t>
  </si>
  <si>
    <t>01 40 19 30 30</t>
  </si>
  <si>
    <t>Saint-Antoine</t>
  </si>
  <si>
    <t>184 rue du Fg Saint-Antoine</t>
  </si>
  <si>
    <t>01 49 28 20 00</t>
  </si>
  <si>
    <t xml:space="preserve">Paris - 75013 </t>
  </si>
  <si>
    <t>Broca</t>
  </si>
  <si>
    <t>54/56 rue Pascal</t>
  </si>
  <si>
    <t>01 44 08 30 00</t>
  </si>
  <si>
    <t>Paris - 75013</t>
  </si>
  <si>
    <t>Pitié Salpetrière</t>
  </si>
  <si>
    <t>52 Bd Vincent Auriol</t>
  </si>
  <si>
    <t>01 42 16 00 00</t>
  </si>
  <si>
    <t>Paris - 75014</t>
  </si>
  <si>
    <t>Cochin</t>
  </si>
  <si>
    <t>27 rue du fg St Jacques</t>
  </si>
  <si>
    <t>01 58 41 41 41</t>
  </si>
  <si>
    <t>Paris - 75015</t>
  </si>
  <si>
    <t>H.E.G.P.</t>
  </si>
  <si>
    <t>01 46 29 43 81/83</t>
  </si>
  <si>
    <t>149 rue de Sèvres</t>
  </si>
  <si>
    <t>Paris - 75019</t>
  </si>
  <si>
    <t>SCB - Site Mac Donald</t>
  </si>
  <si>
    <t>137/139 Bd mac Donald</t>
  </si>
  <si>
    <t>01 44 89 28 50</t>
  </si>
  <si>
    <t>Paris – 75020</t>
  </si>
  <si>
    <t>Tenon</t>
  </si>
  <si>
    <t>4 rue de Chine</t>
  </si>
  <si>
    <t>01 56 01 70 00</t>
  </si>
  <si>
    <t>Antoine Béclère</t>
  </si>
  <si>
    <t>01 45 37 44 44</t>
  </si>
  <si>
    <t>Corentin Celton</t>
  </si>
  <si>
    <t>01 58 00 40 00</t>
  </si>
  <si>
    <t>Raymond Poincaré</t>
  </si>
  <si>
    <t>01 47 10 79 00</t>
  </si>
  <si>
    <t>Ambroise Paré</t>
  </si>
  <si>
    <t>9 avenue Charles de Gaulle 92100 Boulogne-Billancourt</t>
  </si>
  <si>
    <t>01 49 09 48 21</t>
  </si>
  <si>
    <t>Bicêtre</t>
  </si>
  <si>
    <t>01 45 21 21 21</t>
  </si>
  <si>
    <t>Charles Foix</t>
  </si>
  <si>
    <t>01 49 59 40 00</t>
  </si>
  <si>
    <t>Emile Roux</t>
  </si>
  <si>
    <t>01 45 95 80 80</t>
  </si>
  <si>
    <t>Henri Mondor</t>
  </si>
  <si>
    <t>01 49 81 21 11</t>
  </si>
  <si>
    <t>Paul Brousse</t>
  </si>
  <si>
    <t>01 45 59 30 00</t>
  </si>
  <si>
    <t>Paris - 75010</t>
  </si>
  <si>
    <t>Saint-Louis</t>
  </si>
  <si>
    <t>1 avenue Claude Vellefaux</t>
  </si>
  <si>
    <t>01 42 49 49 49</t>
  </si>
  <si>
    <t>Lariboisière</t>
  </si>
  <si>
    <t>2 rue Ambroise Paré</t>
  </si>
  <si>
    <t>01 49 95 65 65</t>
  </si>
  <si>
    <t>Fernand Widal</t>
  </si>
  <si>
    <t>200 rue du fg St Denis</t>
  </si>
  <si>
    <t>01 40 05 45 45</t>
  </si>
  <si>
    <t>SCB site Pitié Salpetrière</t>
  </si>
  <si>
    <t>52 Bd V. Auriol 75013 Paris</t>
  </si>
  <si>
    <t>01 44 06 59 00</t>
  </si>
  <si>
    <t>Paris -75016</t>
  </si>
  <si>
    <t>STE PERINE- ROSSINI</t>
  </si>
  <si>
    <t xml:space="preserve">11 rue Chardon Lagache </t>
  </si>
  <si>
    <t>01 44 96 31 31</t>
  </si>
  <si>
    <t xml:space="preserve">Paris - 75018 </t>
  </si>
  <si>
    <t>Bretonneau</t>
  </si>
  <si>
    <t>01 53 11 18 00</t>
  </si>
  <si>
    <t>Bichat-Claude-Bernard</t>
  </si>
  <si>
    <t>01 40 25 80 80</t>
  </si>
  <si>
    <t>Robert Debré</t>
  </si>
  <si>
    <t>48 Bld Sérurier</t>
  </si>
  <si>
    <t>01 40 03 20 00</t>
  </si>
  <si>
    <t>Beaujon</t>
  </si>
  <si>
    <t>01 40 87 50 00</t>
  </si>
  <si>
    <t>Louis Mourier</t>
  </si>
  <si>
    <t>01 47 60 61 62</t>
  </si>
  <si>
    <t>Avicenne</t>
  </si>
  <si>
    <t>01 48 95 55 55</t>
  </si>
  <si>
    <t>Jean Verdier</t>
  </si>
  <si>
    <t>01 48 02 66 66</t>
  </si>
  <si>
    <t>René Muret-Bigottini</t>
  </si>
  <si>
    <t>01 49 36 61 99</t>
  </si>
  <si>
    <t>Zone</t>
  </si>
  <si>
    <t xml:space="preserve">km indicatif </t>
  </si>
  <si>
    <t>Départ SCB Mac Do</t>
  </si>
  <si>
    <t>Km indicatif</t>
  </si>
  <si>
    <t>A</t>
  </si>
  <si>
    <t>Saint Louis</t>
  </si>
  <si>
    <t>Bichat</t>
  </si>
  <si>
    <t>Hotel Dieu</t>
  </si>
  <si>
    <t>B</t>
  </si>
  <si>
    <t>C</t>
  </si>
  <si>
    <t>Saint Antoine</t>
  </si>
  <si>
    <t>René Muret</t>
  </si>
  <si>
    <t xml:space="preserve">Corentin Celton </t>
  </si>
  <si>
    <t xml:space="preserve">Henri Mondor </t>
  </si>
  <si>
    <t xml:space="preserve">Hopital Européen Georges Pompidou </t>
  </si>
  <si>
    <t>A. PARE</t>
  </si>
  <si>
    <t>SCB Mac Donald</t>
  </si>
  <si>
    <t>01 44 49 40 00</t>
  </si>
  <si>
    <t>SITE BLANCHISSERIE SALPETRIERE</t>
  </si>
  <si>
    <t>Lieux de livraison réguliers</t>
  </si>
  <si>
    <t xml:space="preserve">92 - HAUTS DE SEINE </t>
  </si>
  <si>
    <t xml:space="preserve">94 - VAL DE MARNE </t>
  </si>
  <si>
    <t xml:space="preserve">157 rue de la Porte de Trivaux
92140 Clamart </t>
  </si>
  <si>
    <t>20-40 rue Leblanc 
75908 cedex 15</t>
  </si>
  <si>
    <t>37 Bld Gambetta
92130 Issy les Moulineaux</t>
  </si>
  <si>
    <t>104 Bld Raymond Poincaré
92380 Garches</t>
  </si>
  <si>
    <t>78 rue du Général Leclerc
94270 Le Kremlin Bicêtre</t>
  </si>
  <si>
    <t>7 avenue de la République
94200 Ivry sur Seine</t>
  </si>
  <si>
    <t>48 rue Henri Barbusse
94450 Limeil-Brévannes</t>
  </si>
  <si>
    <t>51 avenue du Mal de Lattre de Tassigny  
94000 Créteil</t>
  </si>
  <si>
    <t>14 avenue Paul Vaillant Couturier
94800 Villejuif</t>
  </si>
  <si>
    <t>SITE BLANCHISSERIE MacDONALD</t>
  </si>
  <si>
    <t xml:space="preserve">Départements </t>
  </si>
  <si>
    <t>23 rue Joseph de Maistre 
75885 cedex 18</t>
  </si>
  <si>
    <t>46 rue Henri Huchard  
75877 cedex 18</t>
  </si>
  <si>
    <t>93 - SEINE SAINT DENIS</t>
  </si>
  <si>
    <t>100 Bld du Général Leclerc
92110 Clichy</t>
  </si>
  <si>
    <t>178 rue des Renouillers
92700 Colombes</t>
  </si>
  <si>
    <t>125 route de Stalingrad
93000 Bobigny</t>
  </si>
  <si>
    <t>Avenue du 14 Juillet
93140 Bondy</t>
  </si>
  <si>
    <t>SCB SALPETRIERE (SR)</t>
  </si>
  <si>
    <t>Commentaires</t>
  </si>
  <si>
    <t xml:space="preserve">SR : Blanchisserie site Salpétrière / MAC DO : Blanchisserie site MacDonald </t>
  </si>
  <si>
    <t>BICHAT 1er tour</t>
  </si>
  <si>
    <t>BICHAT 2ème tour</t>
  </si>
  <si>
    <t>France HORIZON</t>
  </si>
  <si>
    <t xml:space="preserve">Courses à la demande </t>
  </si>
  <si>
    <t>Départ SCB Salpêtrière</t>
  </si>
  <si>
    <t>Necker</t>
  </si>
  <si>
    <t xml:space="preserve">Sainte Perrine </t>
  </si>
  <si>
    <t>Rossini</t>
  </si>
  <si>
    <t xml:space="preserve">Ambroise Paré </t>
  </si>
  <si>
    <t>MCDO - ETABLISSEMENT</t>
  </si>
  <si>
    <t>Variable</t>
  </si>
  <si>
    <t>Heure de passage du prestataire sur site</t>
  </si>
  <si>
    <t>TOURNEE 3</t>
  </si>
  <si>
    <t xml:space="preserve">Heure de mise à dispostion du linge propre par le SCB, sur son quai "propre" 
Linge à destination des sites </t>
  </si>
  <si>
    <t>Heure prévue / souhaitée de retour du linge sale par site sur le site du SCB : quai "sale"</t>
  </si>
  <si>
    <t xml:space="preserve">France Horizon (association) : l'entité dispose de divers points de récupération ou dépose du linge. L'entité ne peut être localisée à une adresse donnée. 
Les points de livraison seront indiqués au titulaire du marché lors de l'exécution. </t>
  </si>
  <si>
    <t xml:space="preserve">Hôpital intercommunal de Montreuil </t>
  </si>
  <si>
    <t xml:space="preserve">56 Boulevard de la Boissière </t>
  </si>
  <si>
    <t xml:space="preserve">01 49 20 30 40 </t>
  </si>
  <si>
    <t>52 Avenue du Dr Schaeffner
93270 Sevran</t>
  </si>
  <si>
    <t>SCB Salpêtrière</t>
  </si>
  <si>
    <t>Organisation indicative des tournées programmées 2021*</t>
  </si>
  <si>
    <t>TOURNEE 15</t>
  </si>
  <si>
    <t xml:space="preserve">Pour certains sites, des horaires supplémentaires de récupération et de dépose de linge sale sur le site du SCB sont applicables et ce pour certains jours de la semaine (tableau ci-dessous). </t>
  </si>
  <si>
    <t>TOURNEE 1</t>
  </si>
  <si>
    <t>VAUGIRARD</t>
  </si>
  <si>
    <t>NAVETTE SR</t>
  </si>
  <si>
    <t>RETOUR GARAGE PSD</t>
  </si>
  <si>
    <t>SAINT ANTOINE</t>
  </si>
  <si>
    <t xml:space="preserve">Cochin 1er tour </t>
  </si>
  <si>
    <t xml:space="preserve">France Horizon </t>
  </si>
  <si>
    <t>G.CLEMENCEAU</t>
  </si>
  <si>
    <t xml:space="preserve"> 1 RUE GEORGES CLEMENCEAU 91750 CHAMPCUEL</t>
  </si>
  <si>
    <t xml:space="preserve">P.Guiraud </t>
  </si>
  <si>
    <t>54 Av. de la République, 94800 Villejuif</t>
  </si>
  <si>
    <t>07 88 28 79 63</t>
  </si>
  <si>
    <t xml:space="preserve"> 1 AV EUGENE DELACROIX 91210 DRAVEIL</t>
  </si>
  <si>
    <t>01 69 83 63 20</t>
  </si>
  <si>
    <t>01 69 23 21 08</t>
  </si>
  <si>
    <t xml:space="preserve">J.DUPUYTREN  </t>
  </si>
  <si>
    <t>Propre</t>
  </si>
  <si>
    <t>Sale</t>
  </si>
  <si>
    <t>Dépose de rolls vides ayant été récupérés sur le site du SCB</t>
  </si>
  <si>
    <t>2 points de livraison sur site (SMUR)</t>
  </si>
  <si>
    <t>P.GUIRAUD</t>
  </si>
  <si>
    <r>
      <t xml:space="preserve">BICETRE </t>
    </r>
    <r>
      <rPr>
        <b/>
        <sz val="9"/>
        <rFont val="Open Sans"/>
        <family val="2"/>
      </rPr>
      <t>(lundi)</t>
    </r>
  </si>
  <si>
    <r>
      <t xml:space="preserve">COCHIN </t>
    </r>
    <r>
      <rPr>
        <b/>
        <sz val="9"/>
        <rFont val="Open Sans"/>
        <family val="2"/>
      </rPr>
      <t>(LUNDI)</t>
    </r>
  </si>
  <si>
    <r>
      <t xml:space="preserve">HEGP </t>
    </r>
    <r>
      <rPr>
        <b/>
        <sz val="9"/>
        <rFont val="Open Sans"/>
        <family val="2"/>
      </rPr>
      <t>(LUNDI)</t>
    </r>
  </si>
  <si>
    <r>
      <rPr>
        <b/>
        <u/>
        <sz val="9"/>
        <rFont val="Open Sans"/>
        <family val="2"/>
      </rPr>
      <t xml:space="preserve">Il y a des impératifs d'infrastructures dans les hôpitaux : </t>
    </r>
    <r>
      <rPr>
        <b/>
        <sz val="9"/>
        <rFont val="Open Sans"/>
        <family val="2"/>
      </rPr>
      <t xml:space="preserve">
Les camions ne doivent pas dépasser 33M3 correspondant à environ 23 rolls
L'arrivée au linge sale sur les sites de production est cadencée toutes les 30 minutes de 6h30 à 18h30. Dans un camion peuvent être regroupés plusieurs établissements.</t>
    </r>
  </si>
  <si>
    <t xml:space="preserve">A la demande </t>
  </si>
  <si>
    <t>SCB MACDONALD (MC)</t>
  </si>
  <si>
    <t>Le nombre de rolls est indiqué sur une base de 5 jours, sachant que le lundi il y a plus de rolls en retour sale par établissement. 
Le nombre de rolls communiquée est une moyenne.</t>
  </si>
  <si>
    <t xml:space="preserve"> Etablissements regroupés.</t>
  </si>
  <si>
    <t xml:space="preserve">Kilométrage indicatif _ distance allée entre le site SCB et site de destination  </t>
  </si>
  <si>
    <t>Courses à la demande 2025 &amp; WEEK-ENDS ET FERIES</t>
  </si>
  <si>
    <t>Joffre Dupuytren</t>
  </si>
  <si>
    <t>Georges Clemenceau</t>
  </si>
  <si>
    <t xml:space="preserve">91 ESSONNE </t>
  </si>
  <si>
    <t>Week-ends et jour fériés</t>
  </si>
  <si>
    <t>SCB SALPETRIERE</t>
  </si>
  <si>
    <t>SCB MACDONALD</t>
  </si>
  <si>
    <t>Quantité livrée</t>
  </si>
  <si>
    <r>
      <rPr>
        <b/>
        <sz val="9"/>
        <color rgb="FFFF0000"/>
        <rFont val="Open Sans"/>
        <family val="2"/>
      </rPr>
      <t>Le lundi</t>
    </r>
    <r>
      <rPr>
        <b/>
        <sz val="9"/>
        <color theme="1"/>
        <rFont val="Open Sans"/>
        <family val="2"/>
      </rPr>
      <t xml:space="preserve"> : </t>
    </r>
    <r>
      <rPr>
        <sz val="9"/>
        <color theme="1"/>
        <rFont val="Open Sans"/>
        <family val="2"/>
      </rPr>
      <t>la tournée débute par une récupération du linge sale sur le site de Bicêtre. Le prestataire dépose par la suite le linge sale sur le site du SCB SR.</t>
    </r>
    <r>
      <rPr>
        <b/>
        <sz val="9"/>
        <color theme="1"/>
        <rFont val="Open Sans"/>
        <family val="2"/>
      </rPr>
      <t xml:space="preserve">                                                 </t>
    </r>
    <r>
      <rPr>
        <b/>
        <sz val="9"/>
        <color rgb="FFFF0000"/>
        <rFont val="Open Sans"/>
        <family val="2"/>
      </rPr>
      <t xml:space="preserve"> Le mardi</t>
    </r>
    <r>
      <rPr>
        <b/>
        <sz val="9"/>
        <color theme="1"/>
        <rFont val="Open Sans"/>
        <family val="2"/>
      </rPr>
      <t xml:space="preserve"> </t>
    </r>
    <r>
      <rPr>
        <b/>
        <sz val="9"/>
        <color rgb="FFFF0000"/>
        <rFont val="Open Sans"/>
        <family val="2"/>
      </rPr>
      <t>et vendredi</t>
    </r>
    <r>
      <rPr>
        <b/>
        <sz val="9"/>
        <color theme="1"/>
        <rFont val="Open Sans"/>
        <family val="2"/>
      </rPr>
      <t xml:space="preserve"> : </t>
    </r>
    <r>
      <rPr>
        <sz val="9"/>
        <color theme="1"/>
        <rFont val="Open Sans"/>
        <family val="2"/>
      </rPr>
      <t xml:space="preserve">un ramassage est réalisé sur la collégiale ( 2 sacs de linge ) 
</t>
    </r>
    <r>
      <rPr>
        <b/>
        <sz val="9"/>
        <color rgb="FFFF0000"/>
        <rFont val="Open Sans"/>
        <family val="2"/>
      </rPr>
      <t xml:space="preserve">Le lundi, mercredi et vendredi </t>
    </r>
    <r>
      <rPr>
        <sz val="9"/>
        <color theme="1"/>
        <rFont val="Open Sans"/>
        <family val="2"/>
      </rPr>
      <t xml:space="preserve">: un ramassage et une livraison est effectuée sur le CHU Romain Rolland avec le camion de Béclère                    </t>
    </r>
    <r>
      <rPr>
        <b/>
        <sz val="9"/>
        <color theme="1"/>
        <rFont val="Open Sans"/>
        <family val="2"/>
      </rPr>
      <t xml:space="preserve">                                                    </t>
    </r>
    <r>
      <rPr>
        <b/>
        <sz val="9"/>
        <color rgb="FFFF0000"/>
        <rFont val="Open Sans"/>
        <family val="2"/>
      </rPr>
      <t xml:space="preserve">Le mardi </t>
    </r>
    <r>
      <rPr>
        <sz val="9"/>
        <color theme="1"/>
        <rFont val="Open Sans"/>
        <family val="2"/>
      </rPr>
      <t xml:space="preserve"> : le Samu Béclère est intégré dans la tournée</t>
    </r>
  </si>
  <si>
    <t>Remarques complémentaires</t>
  </si>
  <si>
    <r>
      <rPr>
        <b/>
        <sz val="9"/>
        <color rgb="FFFF0000"/>
        <rFont val="Open Sans"/>
        <family val="2"/>
      </rPr>
      <t>France Horizon Vaujour</t>
    </r>
    <r>
      <rPr>
        <b/>
        <sz val="9"/>
        <color theme="1"/>
        <rFont val="Open Sans"/>
        <family val="2"/>
      </rPr>
      <t xml:space="preserve"> : </t>
    </r>
    <r>
      <rPr>
        <sz val="9"/>
        <color theme="1"/>
        <rFont val="Open Sans"/>
        <family val="2"/>
      </rPr>
      <t xml:space="preserve">livraison hebdomadaire </t>
    </r>
    <r>
      <rPr>
        <b/>
        <sz val="9"/>
        <color theme="1"/>
        <rFont val="Open Sans"/>
        <family val="2"/>
      </rPr>
      <t xml:space="preserve">                                                                                   </t>
    </r>
    <r>
      <rPr>
        <b/>
        <sz val="9"/>
        <color rgb="FFFF0000"/>
        <rFont val="Open Sans"/>
        <family val="2"/>
      </rPr>
      <t>France Horizon Aubervilier</t>
    </r>
    <r>
      <rPr>
        <b/>
        <sz val="9"/>
        <color theme="1"/>
        <rFont val="Open Sans"/>
        <family val="2"/>
      </rPr>
      <t xml:space="preserve"> </t>
    </r>
    <r>
      <rPr>
        <sz val="9"/>
        <color theme="1"/>
        <rFont val="Open Sans"/>
        <family val="2"/>
      </rPr>
      <t xml:space="preserve">: livraison sur commande </t>
    </r>
    <r>
      <rPr>
        <b/>
        <sz val="9"/>
        <color theme="1"/>
        <rFont val="Open Sans"/>
        <family val="2"/>
      </rPr>
      <t xml:space="preserve"> </t>
    </r>
  </si>
  <si>
    <t>Livraison via un monte-charges</t>
  </si>
  <si>
    <t>NAVETTE MCDO</t>
  </si>
  <si>
    <t>ARRIVEE MCDO</t>
  </si>
  <si>
    <t>PAUL GUIRAUD</t>
  </si>
  <si>
    <t>CHU ROMAIN ROLLAND</t>
  </si>
  <si>
    <t xml:space="preserve">CHU ROMAIN ROLLAND </t>
  </si>
  <si>
    <t>RETOUR MCDO</t>
  </si>
  <si>
    <t>DEPART MCDO</t>
  </si>
  <si>
    <t>DEPART GARAGE MCDO</t>
  </si>
  <si>
    <t>TOURNEE</t>
  </si>
  <si>
    <r>
      <t xml:space="preserve">L'organisation de ces tournées pourra faire l'objet de modifications au lancement du marché (par regroupement de tournées notamment) et ce dans un souci d'optimisation de ces dernières. </t>
    </r>
    <r>
      <rPr>
        <b/>
        <sz val="10"/>
        <color rgb="FFFF0000"/>
        <rFont val="Open Sans"/>
        <family val="2"/>
      </rPr>
      <t>Les tournées inhérentes au site du SCB Salpêtrière ne pourront être regroupées avec celles du site du SCB MacDonald.</t>
    </r>
    <r>
      <rPr>
        <b/>
        <sz val="10"/>
        <color theme="1"/>
        <rFont val="Open Sans"/>
        <family val="2"/>
      </rPr>
      <t xml:space="preserve">
Ces pontentielles modifications devront être prises en considération par les candidats dans leur offre. </t>
    </r>
  </si>
  <si>
    <t>ANTOINE BECLERE</t>
  </si>
  <si>
    <t>RAYMOND POINCARE</t>
  </si>
  <si>
    <t>ROBERT DEBRE</t>
  </si>
  <si>
    <t>LOUIS MOURRIER</t>
  </si>
  <si>
    <t>JOFFRE DUPUYTREN</t>
  </si>
  <si>
    <t xml:space="preserve">GEORGES CLEMENCEAU </t>
  </si>
  <si>
    <t>CORENTIN CELTON</t>
  </si>
  <si>
    <t>ARMAND TROUSSEAU</t>
  </si>
  <si>
    <t>FERNAND WIDAL</t>
  </si>
  <si>
    <t>ALBERT CHENEVIER</t>
  </si>
  <si>
    <t>HENRI MONDOR</t>
  </si>
  <si>
    <t>HOPITAL EUROPEEN GEORGES POMPIDOU</t>
  </si>
  <si>
    <r>
      <rPr>
        <b/>
        <sz val="9"/>
        <color rgb="FFFF0000"/>
        <rFont val="Open Sans"/>
        <family val="2"/>
      </rPr>
      <t xml:space="preserve"> Louis Mourrier :</t>
    </r>
    <r>
      <rPr>
        <b/>
        <sz val="9"/>
        <color theme="1"/>
        <rFont val="Open Sans"/>
        <family val="2"/>
      </rPr>
      <t xml:space="preserve"> </t>
    </r>
    <r>
      <rPr>
        <sz val="9"/>
        <color theme="1"/>
        <rFont val="Open Sans"/>
        <family val="2"/>
      </rPr>
      <t xml:space="preserve"> le sale "résident" n'est pas à intégrer à la collecte</t>
    </r>
  </si>
  <si>
    <r>
      <t xml:space="preserve">Georges Clemenceau : </t>
    </r>
    <r>
      <rPr>
        <sz val="9"/>
        <color theme="1"/>
        <rFont val="Open Sans"/>
        <family val="2"/>
      </rPr>
      <t>4 points d'enlèvment du linge sale</t>
    </r>
  </si>
  <si>
    <t xml:space="preserve">DEPART dépôt du Titulaire </t>
  </si>
  <si>
    <t>RETOUR dépôt du Titulaire</t>
  </si>
  <si>
    <t>DEPART dépôt du Titulaire</t>
  </si>
  <si>
    <t xml:space="preserve">Les tournées, présentées, à titre indicatif, correspondent aux tournées programmées effectuées journalièrement sur l'année 2025. Ces dernières prennent notamment en considération les contraintes de livraison rencontrées au cours de cette année (travaux, etc.). 
Pour la tournée 15, la présentation exposée est celle souhaitée par le SCB. Le km correspond à la tournée actuellement réalisée et celle-ci diverge légèrement. </t>
  </si>
  <si>
    <t xml:space="preserve">Les tournées, présentées, à titre indicatif, correspondent aux tournées programmées effectuées journalièrement sur l'année 2025. Ces dernières prennent notamment en considération les contraintes de livraison rencontrées au cours de cette année (travaux, etc.). </t>
  </si>
  <si>
    <t xml:space="preserve">Les tournées telles que décrites respectent les contraintes horaires de chaque site (cf onglets suivants), l'obligation de ne pas mélanger, au sein d'un même camion, le linge propre et le linge sale ainsi que les obligations de nettoyage et de désinfection. </t>
  </si>
  <si>
    <t xml:space="preserve">Les tournées telles que décrites respectent les contraintes horaires de chaque site, l'obligation de ne pas mélanger, au sein d'un même camion, le linge propre et le linge sale ainsi que les obligations de nettoyage et de désinfection.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</si>
</sst>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u/>
      <sz val="10"/>
      <color indexed="12"/>
      <name val="Arial"/>
      <family val="2"/>
    </font>
    <font>
      <sz val="10"/>
      <color rgb="FF000000"/>
      <name val="Arial"/>
      <family val="2"/>
    </font>
    <font>
      <sz val="11"/>
      <color theme="1"/>
      <name val="Arial"/>
      <family val="2"/>
    </font>
    <font>
      <sz val="10"/>
      <color rgb="FF000000"/>
      <name val="Open Sans"/>
      <family val="2"/>
    </font>
    <font>
      <sz val="11"/>
      <color theme="1"/>
      <name val="Open Sans"/>
      <family val="2"/>
    </font>
    <font>
      <b/>
      <sz val="10"/>
      <color rgb="FF000000"/>
      <name val="Open Sans"/>
      <family val="2"/>
    </font>
    <font>
      <b/>
      <sz val="14"/>
      <color rgb="FF000000"/>
      <name val="Open Sans"/>
      <family val="2"/>
    </font>
    <font>
      <sz val="10"/>
      <name val="Open Sans"/>
      <family val="2"/>
    </font>
    <font>
      <sz val="10"/>
      <color theme="1"/>
      <name val="Open Sans"/>
      <family val="2"/>
    </font>
    <font>
      <sz val="11"/>
      <name val="Open Sans"/>
      <family val="2"/>
    </font>
    <font>
      <b/>
      <sz val="10"/>
      <name val="Open Sans"/>
      <family val="2"/>
    </font>
    <font>
      <b/>
      <sz val="12"/>
      <name val="Open Sans"/>
      <family val="2"/>
    </font>
    <font>
      <b/>
      <sz val="14"/>
      <color theme="1"/>
      <name val="Open Sans"/>
      <family val="2"/>
    </font>
    <font>
      <u/>
      <sz val="10"/>
      <name val="Open Sans"/>
      <family val="2"/>
    </font>
    <font>
      <b/>
      <sz val="11"/>
      <color theme="1"/>
      <name val="Open Sans"/>
      <family val="2"/>
    </font>
    <font>
      <b/>
      <sz val="16"/>
      <color theme="1"/>
      <name val="Open Sans"/>
      <family val="2"/>
    </font>
    <font>
      <b/>
      <sz val="10"/>
      <color theme="1"/>
      <name val="Open Sans"/>
      <family val="2"/>
    </font>
    <font>
      <b/>
      <sz val="11"/>
      <color rgb="FFFF0000"/>
      <name val="Open Sans"/>
      <family val="2"/>
    </font>
    <font>
      <b/>
      <sz val="10"/>
      <color rgb="FFFF0000"/>
      <name val="Open Sans"/>
      <family val="2"/>
    </font>
    <font>
      <sz val="8"/>
      <name val="Calibri"/>
      <family val="2"/>
      <scheme val="minor"/>
    </font>
    <font>
      <sz val="9"/>
      <name val="Open Sans"/>
      <family val="2"/>
    </font>
    <font>
      <sz val="9"/>
      <color rgb="FFFF0000"/>
      <name val="Open Sans"/>
      <family val="2"/>
    </font>
    <font>
      <b/>
      <sz val="9"/>
      <name val="Open Sans"/>
      <family val="2"/>
    </font>
    <font>
      <b/>
      <sz val="9"/>
      <color theme="1"/>
      <name val="Open Sans"/>
      <family val="2"/>
    </font>
    <font>
      <b/>
      <sz val="9"/>
      <color rgb="FFFF0000"/>
      <name val="Open Sans"/>
      <family val="2"/>
    </font>
    <font>
      <sz val="9"/>
      <color theme="1"/>
      <name val="Open Sans"/>
      <family val="2"/>
    </font>
    <font>
      <sz val="9"/>
      <color theme="1"/>
      <name val="Calibri"/>
      <family val="2"/>
      <scheme val="minor"/>
    </font>
    <font>
      <b/>
      <u/>
      <sz val="9"/>
      <name val="Open Sans"/>
      <family val="2"/>
    </font>
    <font>
      <b/>
      <sz val="9"/>
      <color rgb="FFC00000"/>
      <name val="Open Sans"/>
      <family val="2"/>
    </font>
    <font>
      <b/>
      <sz val="16"/>
      <color rgb="FFC00000"/>
      <name val="Open Sans"/>
      <family val="2"/>
    </font>
    <font>
      <b/>
      <sz val="11"/>
      <color rgb="FFC00000"/>
      <name val="Open Sans"/>
      <family val="2"/>
    </font>
    <font>
      <b/>
      <sz val="14"/>
      <color rgb="FFC00000"/>
      <name val="Open Sans"/>
      <family val="2"/>
    </font>
    <font>
      <b/>
      <sz val="12"/>
      <color rgb="FFC00000"/>
      <name val="Open Sans"/>
      <family val="2"/>
    </font>
    <font>
      <b/>
      <i/>
      <sz val="9"/>
      <color theme="4" tint="-0.249977111117893"/>
      <name val="Open Sans"/>
      <family val="2"/>
    </font>
  </fonts>
  <fills count="14">
    <fill>
      <patternFill patternType="none"/>
    </fill>
    <fill>
      <patternFill patternType="gray125"/>
    </fill>
    <fill>
      <patternFill patternType="solid">
        <fgColor indexed="22"/>
        <bgColor indexed="64"/>
      </patternFill>
    </fill>
    <fill>
      <patternFill patternType="solid">
        <fgColor rgb="FFFFFFFF"/>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EFEF"/>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mediumDashed">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mediumDashed">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thin">
        <color rgb="FFC00000"/>
      </left>
      <right style="thin">
        <color rgb="FFC00000"/>
      </right>
      <top style="thin">
        <color rgb="FFC00000"/>
      </top>
      <bottom style="thin">
        <color rgb="FFC00000"/>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366">
    <xf numFmtId="0" fontId="0" fillId="0" borderId="0" xfId="0"/>
    <xf numFmtId="0" fontId="0" fillId="0" borderId="0" xfId="0"/>
    <xf numFmtId="0" fontId="3" fillId="0" borderId="0" xfId="0" applyFont="1" applyAlignment="1">
      <alignment wrapText="1"/>
    </xf>
    <xf numFmtId="0" fontId="3" fillId="0" borderId="0" xfId="0" applyFont="1" applyBorder="1" applyAlignment="1">
      <alignment wrapText="1"/>
    </xf>
    <xf numFmtId="0" fontId="3" fillId="0" borderId="0" xfId="0" applyFont="1"/>
    <xf numFmtId="0" fontId="3" fillId="0" borderId="27" xfId="0" applyFont="1" applyBorder="1"/>
    <xf numFmtId="0" fontId="5" fillId="0" borderId="0" xfId="0" applyFont="1" applyBorder="1"/>
    <xf numFmtId="0" fontId="6" fillId="0" borderId="0" xfId="0" applyFont="1" applyAlignment="1">
      <alignment horizontal="center" vertical="center"/>
    </xf>
    <xf numFmtId="0" fontId="5" fillId="0" borderId="0" xfId="0" applyFont="1"/>
    <xf numFmtId="0" fontId="9" fillId="0" borderId="0" xfId="0" applyFont="1" applyAlignment="1">
      <alignment horizontal="left" vertical="center"/>
    </xf>
    <xf numFmtId="0" fontId="4" fillId="0" borderId="0" xfId="0" applyFont="1" applyBorder="1" applyAlignment="1">
      <alignment horizontal="left" vertical="center" wrapText="1"/>
    </xf>
    <xf numFmtId="0" fontId="0" fillId="0" borderId="0" xfId="0" applyBorder="1"/>
    <xf numFmtId="0" fontId="3" fillId="0" borderId="0" xfId="0" applyFont="1" applyBorder="1"/>
    <xf numFmtId="0" fontId="4" fillId="0" borderId="16" xfId="0" applyFont="1" applyBorder="1" applyAlignment="1">
      <alignment horizontal="left" vertical="center" wrapText="1"/>
    </xf>
    <xf numFmtId="0" fontId="4" fillId="0" borderId="0" xfId="0" applyFont="1" applyBorder="1" applyAlignment="1">
      <alignment horizontal="center" vertical="center"/>
    </xf>
    <xf numFmtId="0" fontId="8" fillId="0" borderId="10" xfId="0" applyFont="1" applyBorder="1" applyAlignment="1">
      <alignment horizontal="left" vertical="center" wrapText="1"/>
    </xf>
    <xf numFmtId="0" fontId="8" fillId="0" borderId="12" xfId="0" applyFont="1" applyBorder="1" applyAlignment="1">
      <alignment horizontal="left" vertical="center" wrapText="1"/>
    </xf>
    <xf numFmtId="0" fontId="4" fillId="0" borderId="18" xfId="0" applyFont="1" applyBorder="1" applyAlignment="1">
      <alignment horizontal="left" vertical="center" wrapText="1"/>
    </xf>
    <xf numFmtId="49" fontId="8" fillId="4" borderId="16" xfId="0" applyNumberFormat="1" applyFont="1" applyFill="1" applyBorder="1" applyAlignment="1">
      <alignment horizontal="left" vertical="center"/>
    </xf>
    <xf numFmtId="0" fontId="4" fillId="0" borderId="1" xfId="0" applyFont="1" applyBorder="1" applyAlignment="1">
      <alignment vertical="center" wrapText="1"/>
    </xf>
    <xf numFmtId="0" fontId="8" fillId="0" borderId="1"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13" xfId="0" applyFont="1" applyBorder="1" applyAlignment="1">
      <alignment vertical="center" wrapText="1"/>
    </xf>
    <xf numFmtId="0" fontId="5" fillId="0" borderId="0" xfId="0" applyFont="1" applyAlignment="1">
      <alignment horizontal="left" vertical="top"/>
    </xf>
    <xf numFmtId="0" fontId="15" fillId="0" borderId="0" xfId="0" applyFont="1"/>
    <xf numFmtId="0" fontId="8" fillId="0" borderId="8" xfId="0" applyFont="1" applyBorder="1" applyAlignment="1">
      <alignment horizontal="left" vertical="center" wrapText="1"/>
    </xf>
    <xf numFmtId="0" fontId="9" fillId="0" borderId="0" xfId="0" applyFont="1"/>
    <xf numFmtId="0" fontId="15" fillId="5" borderId="1" xfId="0" applyFont="1" applyFill="1" applyBorder="1" applyAlignment="1">
      <alignment horizontal="center" vertical="center" wrapText="1"/>
    </xf>
    <xf numFmtId="0" fontId="5" fillId="0" borderId="1" xfId="0" applyFont="1" applyBorder="1" applyAlignment="1">
      <alignment horizontal="center"/>
    </xf>
    <xf numFmtId="0" fontId="5" fillId="4" borderId="1" xfId="0" applyFont="1" applyFill="1" applyBorder="1" applyAlignment="1">
      <alignment horizontal="center"/>
    </xf>
    <xf numFmtId="0" fontId="5" fillId="0" borderId="1" xfId="0" applyFont="1" applyFill="1" applyBorder="1" applyAlignment="1">
      <alignment horizontal="center"/>
    </xf>
    <xf numFmtId="0" fontId="14" fillId="0" borderId="0" xfId="0" applyFont="1" applyAlignment="1">
      <alignment vertical="center"/>
    </xf>
    <xf numFmtId="0" fontId="0" fillId="0" borderId="0" xfId="0" applyAlignment="1"/>
    <xf numFmtId="0" fontId="17" fillId="0" borderId="0" xfId="0" applyFont="1" applyBorder="1" applyAlignment="1">
      <alignment wrapText="1"/>
    </xf>
    <xf numFmtId="0" fontId="15" fillId="0" borderId="0" xfId="0" applyFont="1" applyBorder="1"/>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18" fillId="0" borderId="0" xfId="0" applyFont="1" applyAlignment="1">
      <alignment wrapText="1"/>
    </xf>
    <xf numFmtId="0" fontId="0" fillId="0" borderId="27" xfId="0" applyBorder="1"/>
    <xf numFmtId="0" fontId="2" fillId="0" borderId="18" xfId="0" applyFont="1" applyBorder="1" applyAlignment="1">
      <alignment horizontal="justify" vertical="center"/>
    </xf>
    <xf numFmtId="0" fontId="3" fillId="0" borderId="18" xfId="0" applyFont="1" applyBorder="1"/>
    <xf numFmtId="0" fontId="5" fillId="0" borderId="0" xfId="0" applyFont="1" applyAlignment="1">
      <alignment vertical="center"/>
    </xf>
    <xf numFmtId="0" fontId="5" fillId="0" borderId="1" xfId="0" applyFont="1" applyBorder="1" applyAlignment="1">
      <alignment horizontal="center" vertical="center" wrapText="1"/>
    </xf>
    <xf numFmtId="0" fontId="5" fillId="0" borderId="0" xfId="0" applyFont="1" applyAlignment="1">
      <alignment vertical="center" wrapText="1"/>
    </xf>
    <xf numFmtId="0" fontId="15" fillId="6"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40" xfId="0" applyFont="1" applyBorder="1"/>
    <xf numFmtId="0" fontId="17" fillId="0" borderId="40" xfId="0" applyFont="1" applyBorder="1"/>
    <xf numFmtId="0" fontId="0" fillId="0" borderId="40" xfId="0" applyBorder="1"/>
    <xf numFmtId="0" fontId="4" fillId="0" borderId="12" xfId="0" applyFont="1" applyBorder="1" applyAlignment="1">
      <alignment horizontal="left" vertical="center" wrapText="1"/>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center"/>
    </xf>
    <xf numFmtId="0" fontId="4" fillId="0" borderId="54" xfId="0" applyFont="1" applyBorder="1" applyAlignment="1">
      <alignment horizontal="left" vertical="center" wrapText="1"/>
    </xf>
    <xf numFmtId="0" fontId="4" fillId="0" borderId="12" xfId="0" applyFont="1" applyBorder="1" applyAlignment="1">
      <alignment vertical="center" wrapText="1"/>
    </xf>
    <xf numFmtId="0" fontId="4" fillId="0" borderId="13" xfId="0" applyFont="1" applyBorder="1" applyAlignment="1">
      <alignment horizontal="center" vertical="center" wrapText="1"/>
    </xf>
    <xf numFmtId="20" fontId="21" fillId="0" borderId="1" xfId="0" applyNumberFormat="1" applyFont="1" applyBorder="1" applyAlignment="1">
      <alignment horizontal="center" vertical="center"/>
    </xf>
    <xf numFmtId="20" fontId="21" fillId="9" borderId="1" xfId="0" applyNumberFormat="1" applyFont="1" applyFill="1" applyBorder="1" applyAlignment="1">
      <alignment horizontal="center" vertical="center"/>
    </xf>
    <xf numFmtId="0" fontId="21" fillId="10" borderId="23" xfId="0" applyFont="1" applyFill="1" applyBorder="1" applyAlignment="1">
      <alignment horizontal="center" vertical="center" wrapText="1"/>
    </xf>
    <xf numFmtId="0" fontId="21" fillId="10" borderId="1" xfId="0" applyFont="1" applyFill="1" applyBorder="1" applyAlignment="1">
      <alignment horizontal="center" vertical="center" wrapText="1"/>
    </xf>
    <xf numFmtId="20" fontId="21" fillId="10" borderId="1" xfId="0" applyNumberFormat="1" applyFont="1" applyFill="1" applyBorder="1" applyAlignment="1">
      <alignment horizontal="center" vertical="center"/>
    </xf>
    <xf numFmtId="0" fontId="21" fillId="10" borderId="1" xfId="0" applyFont="1" applyFill="1" applyBorder="1" applyAlignment="1">
      <alignment horizontal="center" vertical="center"/>
    </xf>
    <xf numFmtId="0" fontId="21" fillId="10" borderId="2" xfId="0" applyFont="1" applyFill="1" applyBorder="1" applyAlignment="1">
      <alignment horizontal="center" vertical="center" wrapText="1"/>
    </xf>
    <xf numFmtId="0" fontId="21" fillId="10" borderId="6" xfId="0" applyFont="1" applyFill="1" applyBorder="1" applyAlignment="1">
      <alignment horizontal="center" vertical="center" wrapText="1"/>
    </xf>
    <xf numFmtId="20" fontId="21" fillId="0" borderId="1" xfId="0" applyNumberFormat="1" applyFont="1" applyBorder="1" applyAlignment="1">
      <alignment horizontal="center" vertical="center" wrapText="1"/>
    </xf>
    <xf numFmtId="20" fontId="21" fillId="10" borderId="1" xfId="0" applyNumberFormat="1" applyFont="1" applyFill="1" applyBorder="1" applyAlignment="1">
      <alignment horizontal="center" vertical="center" wrapText="1"/>
    </xf>
    <xf numFmtId="0" fontId="21" fillId="10" borderId="2" xfId="0" applyFont="1" applyFill="1" applyBorder="1" applyAlignment="1">
      <alignment horizontal="center" vertical="center"/>
    </xf>
    <xf numFmtId="0" fontId="21" fillId="10" borderId="6" xfId="0" applyFont="1" applyFill="1" applyBorder="1" applyAlignment="1">
      <alignment horizontal="center" vertical="center"/>
    </xf>
    <xf numFmtId="20" fontId="21" fillId="10" borderId="6" xfId="0" applyNumberFormat="1" applyFont="1" applyFill="1" applyBorder="1" applyAlignment="1">
      <alignment horizontal="center" vertical="center"/>
    </xf>
    <xf numFmtId="20" fontId="21" fillId="10" borderId="12" xfId="0" applyNumberFormat="1" applyFont="1" applyFill="1" applyBorder="1" applyAlignment="1">
      <alignment horizontal="center" vertical="center"/>
    </xf>
    <xf numFmtId="20" fontId="21" fillId="10" borderId="23" xfId="0" applyNumberFormat="1" applyFont="1" applyFill="1" applyBorder="1" applyAlignment="1">
      <alignment horizontal="center" vertical="center"/>
    </xf>
    <xf numFmtId="20" fontId="21" fillId="10" borderId="6" xfId="0" applyNumberFormat="1" applyFont="1" applyFill="1" applyBorder="1" applyAlignment="1">
      <alignment horizontal="center" vertical="center" wrapText="1"/>
    </xf>
    <xf numFmtId="20" fontId="21" fillId="10" borderId="23" xfId="0" applyNumberFormat="1" applyFont="1" applyFill="1" applyBorder="1" applyAlignment="1">
      <alignment horizontal="center" vertical="center" wrapText="1"/>
    </xf>
    <xf numFmtId="20" fontId="21" fillId="0" borderId="23" xfId="0" applyNumberFormat="1" applyFont="1" applyBorder="1" applyAlignment="1">
      <alignment horizontal="center" vertical="center" wrapText="1"/>
    </xf>
    <xf numFmtId="20" fontId="21" fillId="10" borderId="11" xfId="0" applyNumberFormat="1" applyFont="1" applyFill="1" applyBorder="1" applyAlignment="1">
      <alignment horizontal="center" vertical="center" wrapText="1"/>
    </xf>
    <xf numFmtId="20" fontId="21" fillId="4" borderId="1" xfId="0" applyNumberFormat="1" applyFont="1" applyFill="1" applyBorder="1" applyAlignment="1">
      <alignment horizontal="center" vertical="center"/>
    </xf>
    <xf numFmtId="0" fontId="21" fillId="10" borderId="12" xfId="0" applyFont="1" applyFill="1" applyBorder="1" applyAlignment="1">
      <alignment horizontal="center" vertical="center"/>
    </xf>
    <xf numFmtId="20" fontId="21" fillId="10" borderId="2" xfId="0" applyNumberFormat="1" applyFont="1" applyFill="1" applyBorder="1" applyAlignment="1">
      <alignment horizontal="center" vertical="center"/>
    </xf>
    <xf numFmtId="0" fontId="21" fillId="10" borderId="23" xfId="0" applyFont="1" applyFill="1" applyBorder="1" applyAlignment="1">
      <alignment horizontal="center" vertical="center"/>
    </xf>
    <xf numFmtId="0" fontId="8" fillId="0" borderId="1" xfId="0" applyFont="1" applyBorder="1" applyAlignment="1">
      <alignment horizontal="left"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0" fontId="21" fillId="10" borderId="12" xfId="0" applyFont="1" applyFill="1" applyBorder="1" applyAlignment="1">
      <alignment horizontal="center" vertical="center" wrapText="1"/>
    </xf>
    <xf numFmtId="0" fontId="23" fillId="0" borderId="8" xfId="0" applyFont="1" applyBorder="1" applyAlignment="1">
      <alignment vertical="center"/>
    </xf>
    <xf numFmtId="0" fontId="23" fillId="0" borderId="8" xfId="0" applyFont="1" applyBorder="1" applyAlignment="1">
      <alignment horizontal="left" vertical="center" wrapText="1"/>
    </xf>
    <xf numFmtId="0" fontId="23" fillId="0" borderId="10" xfId="0" applyFont="1" applyBorder="1" applyAlignment="1">
      <alignment vertical="center"/>
    </xf>
    <xf numFmtId="0" fontId="21" fillId="0" borderId="6" xfId="0" applyFont="1" applyBorder="1" applyAlignment="1">
      <alignment horizontal="center" vertical="center" wrapText="1"/>
    </xf>
    <xf numFmtId="0" fontId="23" fillId="2" borderId="44" xfId="0" applyFont="1" applyFill="1" applyBorder="1" applyAlignment="1">
      <alignment horizontal="center" vertical="center" wrapText="1"/>
    </xf>
    <xf numFmtId="0" fontId="23" fillId="2" borderId="43" xfId="0" applyFont="1" applyFill="1" applyBorder="1" applyAlignment="1">
      <alignment horizontal="center" vertical="center" wrapText="1"/>
    </xf>
    <xf numFmtId="0" fontId="23" fillId="2" borderId="42" xfId="0" applyFont="1" applyFill="1" applyBorder="1" applyAlignment="1">
      <alignment horizontal="center" vertical="center" wrapText="1"/>
    </xf>
    <xf numFmtId="0" fontId="21" fillId="0" borderId="8" xfId="0" applyFont="1" applyBorder="1" applyAlignment="1">
      <alignment horizontal="left" vertical="center" wrapText="1"/>
    </xf>
    <xf numFmtId="0" fontId="21" fillId="0" borderId="26" xfId="0" applyFont="1" applyBorder="1" applyAlignment="1">
      <alignment vertical="center" wrapText="1"/>
    </xf>
    <xf numFmtId="0" fontId="21" fillId="0" borderId="8" xfId="1" applyFont="1" applyFill="1" applyBorder="1" applyAlignment="1" applyProtection="1">
      <alignment vertical="center" wrapText="1"/>
    </xf>
    <xf numFmtId="0" fontId="21" fillId="0" borderId="8" xfId="1" applyFont="1" applyFill="1" applyBorder="1" applyAlignment="1" applyProtection="1">
      <alignment horizontal="left" vertical="center" wrapText="1"/>
    </xf>
    <xf numFmtId="0" fontId="23" fillId="0" borderId="8" xfId="1" applyFont="1" applyFill="1" applyBorder="1" applyAlignment="1" applyProtection="1">
      <alignment horizontal="left" vertical="center" wrapText="1"/>
    </xf>
    <xf numFmtId="0" fontId="23" fillId="0" borderId="24" xfId="1" applyFont="1" applyFill="1" applyBorder="1" applyAlignment="1" applyProtection="1">
      <alignment horizontal="left" vertical="center" wrapText="1"/>
    </xf>
    <xf numFmtId="0" fontId="23" fillId="0" borderId="5" xfId="0" applyFont="1" applyBorder="1" applyAlignment="1">
      <alignment horizontal="left" vertical="center" wrapText="1"/>
    </xf>
    <xf numFmtId="49" fontId="21" fillId="0" borderId="8" xfId="0" applyNumberFormat="1" applyFont="1" applyBorder="1" applyAlignment="1">
      <alignment horizontal="left" vertical="center" wrapText="1"/>
    </xf>
    <xf numFmtId="0" fontId="21" fillId="4" borderId="8" xfId="0" applyFont="1" applyFill="1" applyBorder="1" applyAlignment="1">
      <alignment vertical="center"/>
    </xf>
    <xf numFmtId="0" fontId="21" fillId="4" borderId="8" xfId="0" applyFont="1" applyFill="1" applyBorder="1" applyAlignment="1">
      <alignment horizontal="left" vertical="center" wrapText="1"/>
    </xf>
    <xf numFmtId="0" fontId="21" fillId="4" borderId="24" xfId="0" applyFont="1" applyFill="1" applyBorder="1" applyAlignment="1">
      <alignment vertical="center"/>
    </xf>
    <xf numFmtId="0" fontId="23" fillId="4" borderId="10" xfId="0" applyFont="1" applyFill="1" applyBorder="1" applyAlignment="1">
      <alignment horizontal="left" vertical="center" wrapText="1"/>
    </xf>
    <xf numFmtId="0" fontId="21" fillId="0" borderId="8" xfId="0" applyFont="1" applyBorder="1" applyAlignment="1">
      <alignment vertical="center"/>
    </xf>
    <xf numFmtId="0" fontId="23" fillId="0" borderId="24" xfId="0" applyFont="1" applyBorder="1" applyAlignment="1">
      <alignment vertical="center"/>
    </xf>
    <xf numFmtId="0" fontId="23" fillId="0" borderId="8" xfId="1" applyFont="1" applyFill="1" applyBorder="1" applyAlignment="1" applyProtection="1">
      <alignment vertical="center" wrapText="1"/>
    </xf>
    <xf numFmtId="0" fontId="23" fillId="0" borderId="10" xfId="1" applyFont="1" applyFill="1" applyBorder="1" applyAlignment="1" applyProtection="1">
      <alignment vertical="center" wrapText="1"/>
    </xf>
    <xf numFmtId="0" fontId="23" fillId="0" borderId="24" xfId="0" applyFont="1" applyBorder="1" applyAlignment="1">
      <alignment horizontal="left" vertical="center" wrapText="1"/>
    </xf>
    <xf numFmtId="0" fontId="21" fillId="0" borderId="8" xfId="0" applyFont="1" applyBorder="1" applyAlignment="1">
      <alignment vertical="center" wrapText="1"/>
    </xf>
    <xf numFmtId="0" fontId="23" fillId="0" borderId="5" xfId="1" applyFont="1" applyFill="1" applyBorder="1" applyAlignment="1" applyProtection="1">
      <alignment vertical="center" wrapText="1"/>
    </xf>
    <xf numFmtId="0" fontId="23" fillId="0" borderId="10" xfId="1" applyFont="1" applyFill="1" applyBorder="1" applyAlignment="1" applyProtection="1">
      <alignment horizontal="left" vertical="center" wrapText="1"/>
    </xf>
    <xf numFmtId="0" fontId="23" fillId="0" borderId="5" xfId="0" applyFont="1" applyBorder="1" applyAlignment="1">
      <alignment vertical="center"/>
    </xf>
    <xf numFmtId="0" fontId="23" fillId="0" borderId="33" xfId="0" applyFont="1" applyBorder="1" applyAlignment="1">
      <alignment horizontal="left" vertical="center" wrapText="1"/>
    </xf>
    <xf numFmtId="49" fontId="24" fillId="0" borderId="10" xfId="0" applyNumberFormat="1" applyFont="1" applyBorder="1" applyAlignment="1">
      <alignment vertical="center" wrapText="1"/>
    </xf>
    <xf numFmtId="0" fontId="21" fillId="0" borderId="33" xfId="0" applyFont="1" applyBorder="1" applyAlignment="1">
      <alignment horizontal="left" vertical="center" wrapText="1"/>
    </xf>
    <xf numFmtId="0" fontId="23" fillId="0" borderId="52" xfId="0" applyFont="1" applyBorder="1" applyAlignment="1">
      <alignment horizontal="left" vertical="center" wrapText="1"/>
    </xf>
    <xf numFmtId="0" fontId="21" fillId="0" borderId="1" xfId="0" applyFont="1" applyBorder="1" applyAlignment="1">
      <alignment horizontal="center" vertical="center"/>
    </xf>
    <xf numFmtId="0" fontId="9" fillId="0" borderId="0" xfId="0" applyFont="1" applyBorder="1"/>
    <xf numFmtId="0" fontId="17" fillId="0" borderId="0" xfId="0" applyFont="1" applyBorder="1"/>
    <xf numFmtId="0" fontId="21" fillId="0" borderId="0" xfId="0" applyFont="1" applyAlignment="1">
      <alignment horizontal="left" vertical="center" wrapText="1"/>
    </xf>
    <xf numFmtId="0" fontId="21" fillId="0" borderId="0" xfId="0" applyFont="1" applyAlignment="1">
      <alignment horizontal="center" vertical="center" wrapText="1"/>
    </xf>
    <xf numFmtId="0" fontId="23" fillId="0" borderId="22" xfId="0" applyFont="1" applyBorder="1" applyAlignment="1">
      <alignment horizontal="center" vertical="center" wrapText="1"/>
    </xf>
    <xf numFmtId="0" fontId="23" fillId="6" borderId="55"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23" fillId="7" borderId="53" xfId="0" applyFont="1" applyFill="1" applyBorder="1" applyAlignment="1">
      <alignment horizontal="center" vertical="center" wrapText="1"/>
    </xf>
    <xf numFmtId="0" fontId="23" fillId="0" borderId="21" xfId="0" applyFont="1" applyBorder="1" applyAlignment="1">
      <alignment horizontal="center" vertical="center" wrapText="1"/>
    </xf>
    <xf numFmtId="0" fontId="21" fillId="0" borderId="8"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 xfId="0" applyFont="1" applyBorder="1" applyAlignment="1">
      <alignment horizontal="center" vertical="center" wrapText="1"/>
    </xf>
    <xf numFmtId="0" fontId="21" fillId="4" borderId="9" xfId="0" applyFont="1" applyFill="1" applyBorder="1" applyAlignment="1">
      <alignment horizontal="center" vertical="center" wrapText="1"/>
    </xf>
    <xf numFmtId="0" fontId="21" fillId="3" borderId="1" xfId="0" applyFont="1" applyFill="1" applyBorder="1" applyAlignment="1">
      <alignment horizontal="center" vertical="center"/>
    </xf>
    <xf numFmtId="0" fontId="21" fillId="4" borderId="8" xfId="0" applyFont="1" applyFill="1" applyBorder="1" applyAlignment="1">
      <alignment horizontal="center" vertical="center" wrapText="1"/>
    </xf>
    <xf numFmtId="0" fontId="21" fillId="4" borderId="1" xfId="0" applyFont="1" applyFill="1" applyBorder="1" applyAlignment="1">
      <alignment horizontal="center" vertical="center"/>
    </xf>
    <xf numFmtId="0" fontId="21" fillId="0" borderId="10" xfId="0" applyFont="1" applyFill="1" applyBorder="1" applyAlignment="1">
      <alignment horizontal="center" vertical="center" wrapText="1"/>
    </xf>
    <xf numFmtId="0" fontId="21" fillId="0" borderId="12" xfId="0" applyFont="1" applyBorder="1" applyAlignment="1">
      <alignment horizontal="center" vertical="center"/>
    </xf>
    <xf numFmtId="0" fontId="21" fillId="0" borderId="13" xfId="0" applyFont="1" applyBorder="1" applyAlignment="1">
      <alignment horizontal="center" vertical="center" wrapText="1"/>
    </xf>
    <xf numFmtId="0" fontId="26" fillId="0" borderId="0" xfId="0" applyFont="1"/>
    <xf numFmtId="0" fontId="26" fillId="0" borderId="0" xfId="0" applyFont="1" applyAlignment="1">
      <alignment horizontal="center" vertical="center" wrapText="1"/>
    </xf>
    <xf numFmtId="0" fontId="26" fillId="0" borderId="0" xfId="0" applyFont="1" applyBorder="1"/>
    <xf numFmtId="0" fontId="21" fillId="0" borderId="0" xfId="0" applyFont="1" applyFill="1" applyBorder="1" applyAlignment="1">
      <alignment horizontal="center" vertical="center" wrapText="1"/>
    </xf>
    <xf numFmtId="0" fontId="21" fillId="0" borderId="0" xfId="0" applyFont="1" applyBorder="1" applyAlignment="1">
      <alignment horizontal="center" vertical="center"/>
    </xf>
    <xf numFmtId="0" fontId="21" fillId="0" borderId="0" xfId="0" applyFont="1" applyBorder="1" applyAlignment="1">
      <alignment horizontal="center" vertical="center" wrapText="1"/>
    </xf>
    <xf numFmtId="0" fontId="22" fillId="0" borderId="0" xfId="0" applyFont="1" applyFill="1" applyBorder="1" applyAlignment="1">
      <alignment horizontal="center" vertical="center" wrapText="1"/>
    </xf>
    <xf numFmtId="0" fontId="22" fillId="0" borderId="38" xfId="0" applyFont="1" applyFill="1" applyBorder="1" applyAlignment="1">
      <alignment horizontal="center" vertical="center" wrapText="1"/>
    </xf>
    <xf numFmtId="0" fontId="27" fillId="0" borderId="0" xfId="0" applyFont="1" applyBorder="1" applyAlignment="1">
      <alignment horizontal="center" vertical="center"/>
    </xf>
    <xf numFmtId="0" fontId="21" fillId="0" borderId="48" xfId="0" applyFont="1" applyBorder="1" applyAlignment="1">
      <alignment horizontal="center" vertical="center"/>
    </xf>
    <xf numFmtId="0" fontId="21" fillId="0" borderId="27" xfId="0" applyFont="1" applyFill="1" applyBorder="1" applyAlignment="1">
      <alignment horizontal="left" vertical="center" wrapText="1"/>
    </xf>
    <xf numFmtId="0" fontId="21" fillId="0" borderId="26" xfId="0" applyFont="1" applyBorder="1" applyAlignment="1">
      <alignment horizontal="center" vertical="center" wrapText="1"/>
    </xf>
    <xf numFmtId="0" fontId="23" fillId="0" borderId="5" xfId="0" applyFont="1" applyFill="1" applyBorder="1" applyAlignment="1">
      <alignment horizontal="center" vertical="center" wrapText="1"/>
    </xf>
    <xf numFmtId="0" fontId="23" fillId="6" borderId="6" xfId="0" applyFont="1" applyFill="1" applyBorder="1" applyAlignment="1">
      <alignment horizontal="center" vertical="center" wrapText="1"/>
    </xf>
    <xf numFmtId="0" fontId="23" fillId="7" borderId="6" xfId="0" applyFont="1" applyFill="1" applyBorder="1" applyAlignment="1">
      <alignment horizontal="center" vertical="center" wrapText="1"/>
    </xf>
    <xf numFmtId="0" fontId="23" fillId="0" borderId="7" xfId="0" applyFont="1" applyBorder="1" applyAlignment="1">
      <alignment horizontal="center" vertical="center" wrapText="1"/>
    </xf>
    <xf numFmtId="0" fontId="21" fillId="4" borderId="10" xfId="0" applyFont="1" applyFill="1" applyBorder="1" applyAlignment="1">
      <alignment horizontal="center" vertical="center" wrapText="1"/>
    </xf>
    <xf numFmtId="0" fontId="21" fillId="0" borderId="0" xfId="0" applyFont="1" applyAlignment="1">
      <alignment vertical="center" wrapText="1"/>
    </xf>
    <xf numFmtId="0" fontId="21" fillId="0" borderId="0" xfId="0" applyFont="1" applyAlignment="1">
      <alignment horizontal="left" vertical="center"/>
    </xf>
    <xf numFmtId="0" fontId="21" fillId="0" borderId="0" xfId="0" applyFont="1" applyBorder="1" applyAlignment="1">
      <alignment horizontal="left" vertical="center"/>
    </xf>
    <xf numFmtId="0" fontId="27" fillId="0" borderId="0" xfId="0" applyFont="1"/>
    <xf numFmtId="0" fontId="27" fillId="0" borderId="0" xfId="0" applyFont="1" applyAlignment="1">
      <alignment horizontal="center" vertical="center"/>
    </xf>
    <xf numFmtId="0" fontId="27" fillId="0" borderId="0" xfId="0" applyFont="1" applyAlignment="1"/>
    <xf numFmtId="0" fontId="23" fillId="0" borderId="0" xfId="0" applyFont="1" applyAlignment="1">
      <alignment vertical="center" wrapText="1"/>
    </xf>
    <xf numFmtId="0" fontId="21" fillId="0" borderId="8" xfId="0" applyFont="1" applyBorder="1" applyAlignment="1">
      <alignment horizontal="center" vertical="center"/>
    </xf>
    <xf numFmtId="0" fontId="21" fillId="0" borderId="12" xfId="0" applyFont="1" applyBorder="1" applyAlignment="1">
      <alignment horizontal="center" vertical="center" wrapText="1"/>
    </xf>
    <xf numFmtId="0" fontId="23" fillId="0" borderId="0" xfId="0" applyFont="1" applyAlignment="1">
      <alignment horizontal="left" vertical="center"/>
    </xf>
    <xf numFmtId="0" fontId="23" fillId="0" borderId="5"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8" xfId="0" applyFont="1" applyFill="1" applyBorder="1" applyAlignment="1">
      <alignment horizontal="center" vertical="center"/>
    </xf>
    <xf numFmtId="0" fontId="21" fillId="0" borderId="10" xfId="0" applyFont="1" applyBorder="1" applyAlignment="1">
      <alignment horizontal="center" vertical="center"/>
    </xf>
    <xf numFmtId="0" fontId="0" fillId="0" borderId="19" xfId="0" applyBorder="1"/>
    <xf numFmtId="0" fontId="15" fillId="6" borderId="1" xfId="0" applyFont="1" applyFill="1" applyBorder="1" applyAlignment="1">
      <alignment horizontal="center" vertical="center"/>
    </xf>
    <xf numFmtId="0" fontId="4" fillId="0" borderId="23" xfId="0" applyFont="1" applyBorder="1" applyAlignment="1">
      <alignment vertical="center" wrapText="1"/>
    </xf>
    <xf numFmtId="0" fontId="4" fillId="0" borderId="31" xfId="0" applyFont="1" applyBorder="1" applyAlignment="1">
      <alignment vertical="center" wrapText="1"/>
    </xf>
    <xf numFmtId="0" fontId="4" fillId="0" borderId="8" xfId="0" applyFont="1" applyBorder="1" applyAlignment="1">
      <alignment vertical="center" wrapText="1"/>
    </xf>
    <xf numFmtId="0" fontId="4" fillId="0" borderId="33" xfId="0" applyFont="1" applyBorder="1" applyAlignment="1">
      <alignment vertical="center" wrapText="1"/>
    </xf>
    <xf numFmtId="0" fontId="11" fillId="4" borderId="56" xfId="0" applyFont="1" applyFill="1" applyBorder="1" applyAlignment="1">
      <alignment horizontal="left" vertical="center" wrapText="1"/>
    </xf>
    <xf numFmtId="0" fontId="8" fillId="0" borderId="51" xfId="0" applyFont="1" applyBorder="1" applyAlignment="1">
      <alignment horizontal="left" vertical="center" wrapText="1"/>
    </xf>
    <xf numFmtId="0" fontId="8" fillId="0" borderId="59" xfId="0" applyFont="1" applyBorder="1" applyAlignment="1">
      <alignment horizontal="left" vertical="center" wrapText="1"/>
    </xf>
    <xf numFmtId="0" fontId="26" fillId="0" borderId="0" xfId="0" applyFont="1" applyBorder="1" applyAlignment="1">
      <alignment horizontal="center"/>
    </xf>
    <xf numFmtId="0" fontId="26" fillId="0" borderId="0" xfId="0" applyFont="1" applyAlignment="1">
      <alignment vertical="center"/>
    </xf>
    <xf numFmtId="0" fontId="26" fillId="0" borderId="0" xfId="0" applyFont="1" applyBorder="1" applyAlignment="1">
      <alignment horizontal="center" vertical="center" wrapText="1"/>
    </xf>
    <xf numFmtId="0" fontId="26" fillId="0" borderId="0" xfId="0" applyFont="1" applyBorder="1" applyAlignment="1">
      <alignment horizontal="center" vertical="center"/>
    </xf>
    <xf numFmtId="0" fontId="21" fillId="9" borderId="12" xfId="0" applyFont="1" applyFill="1" applyBorder="1" applyAlignment="1">
      <alignment horizontal="center" vertical="center"/>
    </xf>
    <xf numFmtId="0" fontId="24" fillId="0" borderId="1" xfId="0" applyFont="1" applyBorder="1" applyAlignment="1">
      <alignment horizontal="center" vertical="center"/>
    </xf>
    <xf numFmtId="0" fontId="26" fillId="0" borderId="1" xfId="0" applyFont="1" applyBorder="1" applyAlignment="1">
      <alignment horizontal="center"/>
    </xf>
    <xf numFmtId="0" fontId="25" fillId="0" borderId="33" xfId="0" applyFont="1" applyBorder="1" applyAlignment="1">
      <alignment horizontal="left" vertical="center" wrapText="1"/>
    </xf>
    <xf numFmtId="20" fontId="21" fillId="0" borderId="12" xfId="0" applyNumberFormat="1" applyFont="1" applyBorder="1" applyAlignment="1">
      <alignment horizontal="center" vertical="center" wrapText="1"/>
    </xf>
    <xf numFmtId="20" fontId="21" fillId="0" borderId="2" xfId="0" applyNumberFormat="1" applyFont="1" applyBorder="1" applyAlignment="1">
      <alignment horizontal="center" vertical="center" wrapText="1"/>
    </xf>
    <xf numFmtId="20" fontId="21" fillId="0" borderId="6" xfId="0" applyNumberFormat="1" applyFont="1" applyBorder="1" applyAlignment="1">
      <alignment horizontal="center" vertical="center" wrapText="1"/>
    </xf>
    <xf numFmtId="0" fontId="25" fillId="0" borderId="24" xfId="0" applyFont="1" applyBorder="1" applyAlignment="1">
      <alignment horizontal="left" vertical="center" wrapText="1"/>
    </xf>
    <xf numFmtId="0" fontId="23" fillId="2" borderId="60" xfId="0" applyFont="1" applyFill="1" applyBorder="1" applyAlignment="1">
      <alignment horizontal="center" vertical="center" wrapText="1"/>
    </xf>
    <xf numFmtId="0" fontId="23" fillId="0" borderId="33" xfId="1" applyFont="1" applyFill="1" applyBorder="1" applyAlignment="1" applyProtection="1">
      <alignment vertical="center" wrapText="1"/>
    </xf>
    <xf numFmtId="0" fontId="26" fillId="0" borderId="8" xfId="0" applyFont="1" applyBorder="1" applyAlignment="1">
      <alignment vertical="center"/>
    </xf>
    <xf numFmtId="49" fontId="23" fillId="4" borderId="8" xfId="0" applyNumberFormat="1" applyFont="1" applyFill="1" applyBorder="1" applyAlignment="1">
      <alignment vertical="center" wrapText="1"/>
    </xf>
    <xf numFmtId="0" fontId="23" fillId="0" borderId="10" xfId="0" applyFont="1" applyBorder="1" applyAlignment="1">
      <alignment horizontal="left" vertical="center" wrapText="1"/>
    </xf>
    <xf numFmtId="0" fontId="23" fillId="0" borderId="33" xfId="0" applyFont="1" applyBorder="1" applyAlignment="1">
      <alignment vertical="center"/>
    </xf>
    <xf numFmtId="0" fontId="23" fillId="0" borderId="0" xfId="0" applyFont="1" applyAlignment="1">
      <alignment horizontal="left" vertical="center" wrapText="1"/>
    </xf>
    <xf numFmtId="0" fontId="4" fillId="0" borderId="7" xfId="0" applyFont="1" applyBorder="1" applyAlignment="1">
      <alignment horizontal="center" vertical="center" wrapText="1"/>
    </xf>
    <xf numFmtId="0" fontId="34" fillId="0" borderId="8" xfId="0" applyFont="1" applyBorder="1" applyAlignment="1">
      <alignment vertical="center"/>
    </xf>
    <xf numFmtId="0" fontId="34" fillId="0" borderId="8" xfId="0" applyFont="1" applyBorder="1" applyAlignment="1">
      <alignment horizontal="left" vertical="center" wrapText="1"/>
    </xf>
    <xf numFmtId="0" fontId="34" fillId="0" borderId="8" xfId="1" applyFont="1" applyFill="1" applyBorder="1" applyAlignment="1" applyProtection="1">
      <alignment vertical="center" wrapText="1"/>
    </xf>
    <xf numFmtId="49" fontId="34" fillId="0" borderId="8" xfId="0" applyNumberFormat="1" applyFont="1" applyBorder="1" applyAlignment="1">
      <alignment vertical="center" wrapText="1"/>
    </xf>
    <xf numFmtId="0" fontId="34" fillId="0" borderId="33" xfId="0" applyFont="1" applyBorder="1" applyAlignment="1">
      <alignment horizontal="left" vertical="center" wrapText="1"/>
    </xf>
    <xf numFmtId="0" fontId="0" fillId="0" borderId="16" xfId="0" applyBorder="1"/>
    <xf numFmtId="0" fontId="6" fillId="0" borderId="18"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8" xfId="0" applyFont="1" applyBorder="1" applyAlignment="1">
      <alignment vertical="center" wrapText="1"/>
    </xf>
    <xf numFmtId="0" fontId="4" fillId="0" borderId="61" xfId="0" applyFont="1" applyBorder="1" applyAlignment="1">
      <alignment horizontal="left" vertical="center" wrapText="1"/>
    </xf>
    <xf numFmtId="0" fontId="4" fillId="0" borderId="14" xfId="0" applyFont="1" applyBorder="1" applyAlignment="1">
      <alignment vertical="center" wrapText="1"/>
    </xf>
    <xf numFmtId="0" fontId="22" fillId="10" borderId="23" xfId="0" applyFont="1" applyFill="1" applyBorder="1" applyAlignment="1">
      <alignment horizontal="center" vertical="center" wrapText="1"/>
    </xf>
    <xf numFmtId="0" fontId="22" fillId="10" borderId="3" xfId="0" applyFont="1" applyFill="1" applyBorder="1" applyAlignment="1">
      <alignment horizontal="center" vertical="center" wrapText="1"/>
    </xf>
    <xf numFmtId="20" fontId="21" fillId="4" borderId="1" xfId="0" applyNumberFormat="1" applyFont="1" applyFill="1" applyBorder="1" applyAlignment="1">
      <alignment horizontal="center" vertical="center" wrapText="1"/>
    </xf>
    <xf numFmtId="20" fontId="21" fillId="4" borderId="23" xfId="0" applyNumberFormat="1" applyFont="1" applyFill="1" applyBorder="1" applyAlignment="1">
      <alignment horizontal="center" vertical="center"/>
    </xf>
    <xf numFmtId="20" fontId="21" fillId="4" borderId="12" xfId="0" applyNumberFormat="1" applyFont="1" applyFill="1" applyBorder="1" applyAlignment="1">
      <alignment horizontal="center" vertical="center" wrapText="1"/>
    </xf>
    <xf numFmtId="20" fontId="21" fillId="10" borderId="12" xfId="0" applyNumberFormat="1" applyFont="1" applyFill="1" applyBorder="1" applyAlignment="1">
      <alignment horizontal="center" vertical="center" wrapText="1"/>
    </xf>
    <xf numFmtId="20" fontId="23" fillId="7" borderId="14" xfId="0" applyNumberFormat="1" applyFont="1" applyFill="1" applyBorder="1" applyAlignment="1">
      <alignment horizontal="center" vertical="center"/>
    </xf>
    <xf numFmtId="20" fontId="23" fillId="7" borderId="3" xfId="0" applyNumberFormat="1" applyFont="1" applyFill="1" applyBorder="1" applyAlignment="1">
      <alignment horizontal="center" vertical="center"/>
    </xf>
    <xf numFmtId="20" fontId="23" fillId="7" borderId="11" xfId="0" applyNumberFormat="1" applyFont="1" applyFill="1" applyBorder="1" applyAlignment="1">
      <alignment horizontal="center" vertical="center"/>
    </xf>
    <xf numFmtId="0" fontId="24" fillId="0" borderId="14" xfId="0" applyFont="1" applyBorder="1" applyAlignment="1">
      <alignment horizontal="center" vertical="center"/>
    </xf>
    <xf numFmtId="0" fontId="24" fillId="0" borderId="3" xfId="0" applyFont="1" applyBorder="1" applyAlignment="1">
      <alignment horizontal="center" vertical="center"/>
    </xf>
    <xf numFmtId="0" fontId="24" fillId="0" borderId="11" xfId="0" applyFont="1" applyBorder="1" applyAlignment="1">
      <alignment horizontal="center" vertical="center"/>
    </xf>
    <xf numFmtId="0" fontId="23" fillId="8" borderId="14" xfId="0" applyFont="1" applyFill="1" applyBorder="1" applyAlignment="1">
      <alignment horizontal="center" vertical="center"/>
    </xf>
    <xf numFmtId="0" fontId="23" fillId="8" borderId="3"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3" xfId="0" applyFont="1" applyFill="1" applyBorder="1" applyAlignment="1">
      <alignment horizontal="center" vertical="center"/>
    </xf>
    <xf numFmtId="0" fontId="24" fillId="4" borderId="30" xfId="0" applyFont="1" applyFill="1" applyBorder="1" applyAlignment="1">
      <alignment horizontal="center" vertical="center" wrapText="1"/>
    </xf>
    <xf numFmtId="0" fontId="24" fillId="4" borderId="41" xfId="0" applyFont="1" applyFill="1" applyBorder="1" applyAlignment="1">
      <alignment horizontal="center" vertical="center" wrapText="1"/>
    </xf>
    <xf numFmtId="0" fontId="24" fillId="4" borderId="29" xfId="0" applyFont="1" applyFill="1" applyBorder="1" applyAlignment="1">
      <alignment horizontal="center" vertical="center" wrapText="1"/>
    </xf>
    <xf numFmtId="0" fontId="24" fillId="4" borderId="30" xfId="0" applyFont="1" applyFill="1" applyBorder="1" applyAlignment="1">
      <alignment horizontal="center" vertical="center"/>
    </xf>
    <xf numFmtId="0" fontId="24" fillId="4" borderId="41" xfId="0" applyFont="1" applyFill="1" applyBorder="1" applyAlignment="1">
      <alignment horizontal="center" vertical="center"/>
    </xf>
    <xf numFmtId="0" fontId="26" fillId="4" borderId="30" xfId="0" applyFont="1" applyFill="1" applyBorder="1" applyAlignment="1">
      <alignment horizontal="center" vertical="center" wrapText="1"/>
    </xf>
    <xf numFmtId="0" fontId="26" fillId="4" borderId="41" xfId="0" applyFont="1" applyFill="1" applyBorder="1" applyAlignment="1">
      <alignment horizontal="center" vertical="center" wrapText="1"/>
    </xf>
    <xf numFmtId="0" fontId="24" fillId="4" borderId="29" xfId="0" applyFont="1" applyFill="1" applyBorder="1" applyAlignment="1">
      <alignment horizontal="center" vertical="center"/>
    </xf>
    <xf numFmtId="0" fontId="26" fillId="4" borderId="41" xfId="0" applyFont="1" applyFill="1" applyBorder="1" applyAlignment="1">
      <alignment horizontal="center" vertical="center"/>
    </xf>
    <xf numFmtId="0" fontId="26" fillId="4" borderId="29" xfId="0" applyFont="1" applyFill="1" applyBorder="1" applyAlignment="1">
      <alignment horizontal="center" vertical="center"/>
    </xf>
    <xf numFmtId="0" fontId="25" fillId="4" borderId="30" xfId="0" applyFont="1" applyFill="1" applyBorder="1" applyAlignment="1">
      <alignment horizontal="center" vertical="center" wrapText="1"/>
    </xf>
    <xf numFmtId="0" fontId="25" fillId="4" borderId="41"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6" fillId="0" borderId="4" xfId="0" applyFont="1" applyBorder="1" applyAlignment="1">
      <alignment horizontal="center" vertical="center" wrapText="1"/>
    </xf>
    <xf numFmtId="0" fontId="15" fillId="0" borderId="0" xfId="0" applyFont="1" applyAlignment="1">
      <alignment horizontal="left"/>
    </xf>
    <xf numFmtId="0" fontId="23" fillId="7" borderId="14" xfId="0" applyFont="1" applyFill="1" applyBorder="1" applyAlignment="1">
      <alignment horizontal="center" vertical="center" wrapText="1"/>
    </xf>
    <xf numFmtId="0" fontId="23" fillId="7" borderId="3" xfId="0" applyFont="1" applyFill="1" applyBorder="1" applyAlignment="1">
      <alignment horizontal="center" vertical="center" wrapText="1"/>
    </xf>
    <xf numFmtId="0" fontId="23" fillId="7" borderId="11" xfId="0" applyFont="1" applyFill="1" applyBorder="1" applyAlignment="1">
      <alignment horizontal="center" vertical="center" wrapText="1"/>
    </xf>
    <xf numFmtId="0" fontId="24" fillId="4" borderId="21" xfId="0" applyFont="1" applyFill="1" applyBorder="1" applyAlignment="1">
      <alignment horizontal="center" vertical="center" wrapText="1"/>
    </xf>
    <xf numFmtId="0" fontId="24" fillId="4" borderId="27" xfId="0" applyFont="1" applyFill="1" applyBorder="1" applyAlignment="1">
      <alignment horizontal="center" vertical="center" wrapText="1"/>
    </xf>
    <xf numFmtId="0" fontId="23" fillId="8" borderId="3" xfId="0" applyFont="1" applyFill="1" applyBorder="1" applyAlignment="1">
      <alignment horizontal="center" vertical="center" wrapText="1"/>
    </xf>
    <xf numFmtId="20" fontId="23" fillId="8" borderId="3" xfId="0" applyNumberFormat="1" applyFont="1" applyFill="1" applyBorder="1" applyAlignment="1">
      <alignment horizontal="center" vertical="center"/>
    </xf>
    <xf numFmtId="0" fontId="17" fillId="0" borderId="1" xfId="0" applyFont="1" applyBorder="1" applyAlignment="1">
      <alignment horizontal="left" vertical="center" wrapText="1"/>
    </xf>
    <xf numFmtId="0" fontId="23" fillId="7" borderId="11" xfId="0" applyFont="1" applyFill="1" applyBorder="1" applyAlignment="1">
      <alignment horizontal="center" vertical="center"/>
    </xf>
    <xf numFmtId="20" fontId="23" fillId="7" borderId="14" xfId="0" applyNumberFormat="1" applyFont="1" applyFill="1" applyBorder="1" applyAlignment="1">
      <alignment horizontal="center" vertical="center" wrapText="1"/>
    </xf>
    <xf numFmtId="20" fontId="23" fillId="7" borderId="3" xfId="0" applyNumberFormat="1" applyFont="1" applyFill="1" applyBorder="1" applyAlignment="1">
      <alignment horizontal="center" vertical="center" wrapText="1"/>
    </xf>
    <xf numFmtId="20" fontId="23" fillId="7" borderId="11" xfId="0" applyNumberFormat="1" applyFont="1" applyFill="1" applyBorder="1" applyAlignment="1">
      <alignment horizontal="center" vertical="center" wrapText="1"/>
    </xf>
    <xf numFmtId="1" fontId="23" fillId="0" borderId="14" xfId="0" applyNumberFormat="1" applyFont="1" applyBorder="1" applyAlignment="1">
      <alignment horizontal="center" vertical="center"/>
    </xf>
    <xf numFmtId="1" fontId="23" fillId="0" borderId="3" xfId="0" applyNumberFormat="1" applyFont="1" applyBorder="1" applyAlignment="1">
      <alignment horizontal="center" vertical="center"/>
    </xf>
    <xf numFmtId="1" fontId="23" fillId="0" borderId="11" xfId="0" applyNumberFormat="1" applyFont="1" applyBorder="1" applyAlignment="1">
      <alignment horizontal="center" vertical="center"/>
    </xf>
    <xf numFmtId="1" fontId="23" fillId="4" borderId="30" xfId="0" applyNumberFormat="1" applyFont="1" applyFill="1" applyBorder="1" applyAlignment="1">
      <alignment horizontal="center" vertical="center"/>
    </xf>
    <xf numFmtId="1" fontId="23" fillId="4" borderId="41" xfId="0" applyNumberFormat="1" applyFont="1" applyFill="1" applyBorder="1" applyAlignment="1">
      <alignment horizontal="center" vertical="center"/>
    </xf>
    <xf numFmtId="1" fontId="23" fillId="4" borderId="29" xfId="0" applyNumberFormat="1" applyFont="1" applyFill="1" applyBorder="1" applyAlignment="1">
      <alignment horizontal="center" vertical="center"/>
    </xf>
    <xf numFmtId="20" fontId="23" fillId="8" borderId="14" xfId="0" applyNumberFormat="1" applyFont="1" applyFill="1" applyBorder="1" applyAlignment="1">
      <alignment horizontal="center" vertical="center" wrapText="1"/>
    </xf>
    <xf numFmtId="20" fontId="23" fillId="8" borderId="3" xfId="0" applyNumberFormat="1" applyFont="1" applyFill="1" applyBorder="1" applyAlignment="1">
      <alignment horizontal="center"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17" fillId="0" borderId="36" xfId="0" applyFont="1" applyBorder="1" applyAlignment="1">
      <alignment horizontal="left" vertical="center" wrapText="1"/>
    </xf>
    <xf numFmtId="0" fontId="17" fillId="0" borderId="37" xfId="0" applyFont="1" applyBorder="1" applyAlignment="1">
      <alignment horizontal="left" vertical="center" wrapText="1"/>
    </xf>
    <xf numFmtId="0" fontId="17" fillId="0" borderId="0" xfId="0" applyFont="1" applyBorder="1" applyAlignment="1">
      <alignment horizontal="left" vertical="center" wrapText="1"/>
    </xf>
    <xf numFmtId="0" fontId="17" fillId="0" borderId="38" xfId="0" applyFont="1" applyBorder="1" applyAlignment="1">
      <alignment horizontal="left" vertical="center" wrapText="1"/>
    </xf>
    <xf numFmtId="0" fontId="17" fillId="0" borderId="39" xfId="0" applyFont="1" applyBorder="1" applyAlignment="1">
      <alignment horizontal="left" vertical="center" wrapText="1"/>
    </xf>
    <xf numFmtId="0" fontId="17" fillId="0" borderId="40" xfId="0" applyFont="1" applyBorder="1" applyAlignment="1">
      <alignment horizontal="left" vertical="center" wrapText="1"/>
    </xf>
    <xf numFmtId="0" fontId="17" fillId="0" borderId="32" xfId="0" applyFont="1" applyBorder="1" applyAlignment="1">
      <alignment horizontal="left" vertical="center" wrapText="1"/>
    </xf>
    <xf numFmtId="0" fontId="17" fillId="0" borderId="50" xfId="0" applyFont="1" applyBorder="1" applyAlignment="1">
      <alignment horizontal="left" vertical="center" wrapText="1"/>
    </xf>
    <xf numFmtId="0" fontId="17" fillId="0" borderId="51" xfId="0" applyFont="1" applyBorder="1" applyAlignment="1">
      <alignment horizontal="left" vertical="center" wrapText="1"/>
    </xf>
    <xf numFmtId="0" fontId="17" fillId="0" borderId="28" xfId="0" applyFont="1" applyBorder="1" applyAlignment="1">
      <alignment horizontal="left" vertical="center" wrapText="1"/>
    </xf>
    <xf numFmtId="20" fontId="23" fillId="8" borderId="14" xfId="0" applyNumberFormat="1" applyFont="1" applyFill="1" applyBorder="1" applyAlignment="1">
      <alignment horizontal="center" vertical="center"/>
    </xf>
    <xf numFmtId="20" fontId="23" fillId="8" borderId="11" xfId="0" applyNumberFormat="1" applyFont="1" applyFill="1" applyBorder="1" applyAlignment="1">
      <alignment horizontal="center" vertical="center"/>
    </xf>
    <xf numFmtId="20" fontId="23" fillId="8" borderId="11" xfId="0" applyNumberFormat="1" applyFont="1" applyFill="1" applyBorder="1" applyAlignment="1">
      <alignment horizontal="center" vertical="center" wrapText="1"/>
    </xf>
    <xf numFmtId="0" fontId="23" fillId="0" borderId="1" xfId="0" applyFont="1" applyBorder="1" applyAlignment="1">
      <alignment horizontal="left" vertical="center" wrapText="1"/>
    </xf>
    <xf numFmtId="0" fontId="30" fillId="13" borderId="58" xfId="0" applyFont="1" applyFill="1" applyBorder="1" applyAlignment="1">
      <alignment horizontal="center" vertical="center"/>
    </xf>
    <xf numFmtId="0" fontId="21" fillId="0" borderId="1" xfId="0" applyFont="1" applyBorder="1" applyAlignment="1">
      <alignment horizontal="center" vertical="center"/>
    </xf>
    <xf numFmtId="0" fontId="23" fillId="11" borderId="15" xfId="0" applyFont="1" applyFill="1" applyBorder="1" applyAlignment="1">
      <alignment horizontal="center" vertical="center" wrapText="1"/>
    </xf>
    <xf numFmtId="0" fontId="23" fillId="11" borderId="16" xfId="0" applyFont="1" applyFill="1" applyBorder="1" applyAlignment="1">
      <alignment horizontal="center" vertical="center" wrapText="1"/>
    </xf>
    <xf numFmtId="0" fontId="23" fillId="12" borderId="15" xfId="0" applyFont="1" applyFill="1" applyBorder="1" applyAlignment="1">
      <alignment horizontal="center" vertical="center" wrapText="1"/>
    </xf>
    <xf numFmtId="0" fontId="23" fillId="12" borderId="46"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23" fillId="7" borderId="18" xfId="0" applyFont="1" applyFill="1" applyBorder="1" applyAlignment="1">
      <alignment horizontal="center" vertical="center" wrapText="1"/>
    </xf>
    <xf numFmtId="0" fontId="29" fillId="4" borderId="1" xfId="0" applyFont="1" applyFill="1" applyBorder="1" applyAlignment="1">
      <alignment horizontal="center" wrapText="1"/>
    </xf>
    <xf numFmtId="0" fontId="21" fillId="0" borderId="1" xfId="0" applyFont="1" applyBorder="1" applyAlignment="1">
      <alignment horizontal="left" vertical="center"/>
    </xf>
    <xf numFmtId="0" fontId="21" fillId="0" borderId="9" xfId="0" applyFont="1" applyBorder="1" applyAlignment="1">
      <alignment horizontal="left" vertical="center"/>
    </xf>
    <xf numFmtId="0" fontId="23" fillId="11" borderId="22" xfId="0" applyFont="1" applyFill="1" applyBorder="1" applyAlignment="1">
      <alignment horizontal="center" vertical="center" wrapText="1"/>
    </xf>
    <xf numFmtId="0" fontId="23" fillId="11" borderId="18" xfId="0" applyFont="1" applyFill="1" applyBorder="1" applyAlignment="1">
      <alignment horizontal="center" vertical="center" wrapText="1"/>
    </xf>
    <xf numFmtId="0" fontId="21" fillId="0" borderId="12" xfId="0" applyFont="1" applyBorder="1" applyAlignment="1">
      <alignment horizontal="left" vertical="center"/>
    </xf>
    <xf numFmtId="0" fontId="21" fillId="0" borderId="13" xfId="0" applyFont="1" applyBorder="1" applyAlignment="1">
      <alignment horizontal="left" vertical="center"/>
    </xf>
    <xf numFmtId="0" fontId="21" fillId="0" borderId="0" xfId="0" applyFont="1" applyBorder="1" applyAlignment="1">
      <alignment horizontal="left" vertical="center"/>
    </xf>
    <xf numFmtId="0" fontId="21" fillId="0" borderId="1" xfId="0" applyFont="1" applyBorder="1" applyAlignment="1">
      <alignment horizontal="left" vertical="center" wrapText="1"/>
    </xf>
    <xf numFmtId="0" fontId="21" fillId="0" borderId="9" xfId="0" applyFont="1" applyBorder="1" applyAlignment="1">
      <alignment horizontal="left" vertical="center" wrapText="1"/>
    </xf>
    <xf numFmtId="0" fontId="21" fillId="0" borderId="1" xfId="0" applyFont="1" applyBorder="1" applyAlignment="1">
      <alignment horizontal="center" vertical="center" wrapText="1"/>
    </xf>
    <xf numFmtId="0" fontId="21" fillId="0" borderId="9" xfId="0" applyFont="1" applyBorder="1" applyAlignment="1">
      <alignment horizontal="center" vertical="center" wrapText="1"/>
    </xf>
    <xf numFmtId="0" fontId="21" fillId="4" borderId="1" xfId="0" applyFont="1" applyFill="1" applyBorder="1" applyAlignment="1">
      <alignment horizontal="left" vertical="center" wrapText="1"/>
    </xf>
    <xf numFmtId="0" fontId="21" fillId="4" borderId="9" xfId="0" applyFont="1" applyFill="1" applyBorder="1" applyAlignment="1">
      <alignment horizontal="left" vertical="center" wrapText="1"/>
    </xf>
    <xf numFmtId="0" fontId="23" fillId="12" borderId="22" xfId="0" applyFont="1" applyFill="1" applyBorder="1" applyAlignment="1">
      <alignment horizontal="center" vertical="center" wrapText="1"/>
    </xf>
    <xf numFmtId="0" fontId="23" fillId="12" borderId="21" xfId="0" applyFont="1" applyFill="1" applyBorder="1" applyAlignment="1">
      <alignment horizontal="center" vertical="center" wrapText="1"/>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9" fillId="0" borderId="1" xfId="0" applyFont="1" applyBorder="1" applyAlignment="1">
      <alignment horizontal="left" vertical="center"/>
    </xf>
    <xf numFmtId="0" fontId="9" fillId="0" borderId="12" xfId="0" applyFont="1" applyBorder="1" applyAlignment="1">
      <alignment horizontal="left" vertical="center"/>
    </xf>
    <xf numFmtId="0" fontId="9" fillId="0" borderId="9" xfId="0" applyFont="1" applyBorder="1" applyAlignment="1">
      <alignment horizontal="left" vertical="center"/>
    </xf>
    <xf numFmtId="0" fontId="9" fillId="0" borderId="13" xfId="0" applyFont="1" applyBorder="1" applyAlignment="1">
      <alignment horizontal="left" vertical="center"/>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6" fillId="0" borderId="49" xfId="0" applyFont="1" applyBorder="1" applyAlignment="1">
      <alignment horizontal="center" vertical="center" wrapText="1"/>
    </xf>
    <xf numFmtId="0" fontId="6" fillId="0" borderId="38" xfId="0" applyFont="1" applyBorder="1" applyAlignment="1">
      <alignment horizontal="center" vertical="center" wrapText="1"/>
    </xf>
    <xf numFmtId="0" fontId="12" fillId="9" borderId="7" xfId="0" applyFont="1" applyFill="1" applyBorder="1" applyAlignment="1">
      <alignment horizontal="center" vertical="center" wrapText="1"/>
    </xf>
    <xf numFmtId="0" fontId="12" fillId="9" borderId="9"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14" xfId="0" applyFont="1" applyBorder="1" applyAlignment="1">
      <alignment horizontal="left" vertical="center" wrapText="1"/>
    </xf>
    <xf numFmtId="0" fontId="4" fillId="0" borderId="23" xfId="0" applyFont="1" applyBorder="1" applyAlignment="1">
      <alignment horizontal="left" vertical="center" wrapText="1"/>
    </xf>
    <xf numFmtId="0" fontId="4" fillId="0" borderId="2" xfId="0" applyFont="1" applyBorder="1" applyAlignment="1">
      <alignment horizontal="left" vertical="center" wrapText="1"/>
    </xf>
    <xf numFmtId="0" fontId="4" fillId="0" borderId="11" xfId="0" applyFont="1" applyBorder="1" applyAlignment="1">
      <alignment horizontal="left" vertical="center" wrapText="1"/>
    </xf>
    <xf numFmtId="0" fontId="4" fillId="0" borderId="30" xfId="0" applyFont="1" applyBorder="1" applyAlignment="1">
      <alignment horizontal="left" vertical="center" wrapText="1"/>
    </xf>
    <xf numFmtId="0" fontId="4" fillId="0" borderId="31" xfId="0" applyFont="1" applyBorder="1" applyAlignment="1">
      <alignment horizontal="left" vertical="center" wrapText="1"/>
    </xf>
    <xf numFmtId="0" fontId="4" fillId="0" borderId="25" xfId="0" applyFont="1" applyBorder="1" applyAlignment="1">
      <alignment horizontal="left" vertical="center" wrapText="1"/>
    </xf>
    <xf numFmtId="0" fontId="4" fillId="0" borderId="29" xfId="0" applyFont="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Border="1" applyAlignment="1">
      <alignment horizontal="left" vertical="center" wrapText="1"/>
    </xf>
    <xf numFmtId="0" fontId="4" fillId="0" borderId="45" xfId="0" applyFont="1" applyBorder="1" applyAlignment="1">
      <alignment horizontal="center" vertical="center" wrapText="1"/>
    </xf>
    <xf numFmtId="0" fontId="2" fillId="0" borderId="19" xfId="0" applyFont="1" applyBorder="1" applyAlignment="1">
      <alignment horizontal="center" vertical="center"/>
    </xf>
    <xf numFmtId="0" fontId="2" fillId="0" borderId="17" xfId="0" applyFont="1" applyBorder="1" applyAlignment="1">
      <alignment horizontal="center" vertical="center"/>
    </xf>
    <xf numFmtId="0" fontId="4" fillId="0" borderId="9"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center" vertical="center" wrapText="1"/>
    </xf>
    <xf numFmtId="0" fontId="4" fillId="0" borderId="41" xfId="0" applyFont="1" applyBorder="1" applyAlignment="1">
      <alignment horizontal="left" vertical="center" wrapText="1"/>
    </xf>
    <xf numFmtId="0" fontId="13" fillId="8" borderId="20" xfId="0" applyFont="1" applyFill="1" applyBorder="1" applyAlignment="1">
      <alignment horizontal="center"/>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6" fillId="0" borderId="8" xfId="0" applyFont="1" applyBorder="1" applyAlignment="1">
      <alignment horizontal="left" vertical="center" wrapText="1"/>
    </xf>
    <xf numFmtId="0" fontId="6" fillId="0" borderId="1" xfId="0" applyFont="1" applyBorder="1" applyAlignment="1">
      <alignment horizontal="left" vertical="center" wrapText="1"/>
    </xf>
    <xf numFmtId="0" fontId="6" fillId="0" borderId="9" xfId="0" applyFont="1" applyBorder="1" applyAlignment="1">
      <alignment horizontal="left" vertical="center" wrapText="1"/>
    </xf>
    <xf numFmtId="0" fontId="12" fillId="9" borderId="5"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12" fillId="9" borderId="1" xfId="0" applyFont="1" applyFill="1" applyBorder="1" applyAlignment="1">
      <alignment horizontal="center" vertical="center" wrapText="1"/>
    </xf>
    <xf numFmtId="0" fontId="6" fillId="0" borderId="20"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52" xfId="0" applyFont="1" applyBorder="1" applyAlignment="1">
      <alignment horizontal="center" vertical="center" wrapText="1"/>
    </xf>
    <xf numFmtId="0" fontId="32" fillId="13" borderId="58" xfId="0" applyFont="1" applyFill="1" applyBorder="1" applyAlignment="1">
      <alignment horizontal="center" vertical="center" wrapText="1"/>
    </xf>
    <xf numFmtId="0" fontId="13" fillId="7" borderId="20" xfId="0" applyFont="1" applyFill="1" applyBorder="1" applyAlignment="1">
      <alignment horizontal="center"/>
    </xf>
    <xf numFmtId="0" fontId="6" fillId="4" borderId="22"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8" fillId="0" borderId="8" xfId="0" applyFont="1" applyBorder="1" applyAlignment="1">
      <alignment horizontal="left" vertical="center" wrapText="1"/>
    </xf>
    <xf numFmtId="49" fontId="8" fillId="4" borderId="9" xfId="0" applyNumberFormat="1" applyFont="1" applyFill="1" applyBorder="1" applyAlignment="1">
      <alignment horizontal="center" vertical="center"/>
    </xf>
    <xf numFmtId="49" fontId="8" fillId="4" borderId="25" xfId="0" applyNumberFormat="1" applyFont="1" applyFill="1" applyBorder="1" applyAlignment="1">
      <alignment horizontal="center" vertical="center"/>
    </xf>
    <xf numFmtId="0" fontId="7" fillId="7" borderId="1" xfId="0" applyFont="1" applyFill="1" applyBorder="1" applyAlignment="1">
      <alignment horizontal="center" vertical="center" wrapText="1"/>
    </xf>
    <xf numFmtId="0" fontId="33" fillId="0" borderId="58" xfId="0" applyFont="1" applyBorder="1" applyAlignment="1">
      <alignment horizontal="center" wrapText="1"/>
    </xf>
    <xf numFmtId="0" fontId="33" fillId="0" borderId="58" xfId="0" applyFont="1" applyBorder="1" applyAlignment="1">
      <alignment horizontal="center" vertical="center" wrapText="1"/>
    </xf>
    <xf numFmtId="0" fontId="24" fillId="7"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0" borderId="1" xfId="0" applyFont="1" applyBorder="1" applyAlignment="1">
      <alignment horizontal="center" vertical="center"/>
    </xf>
    <xf numFmtId="0" fontId="24" fillId="0" borderId="1" xfId="0" applyFont="1" applyBorder="1" applyAlignment="1">
      <alignment horizontal="center" vertical="center" wrapText="1"/>
    </xf>
    <xf numFmtId="0" fontId="26" fillId="0" borderId="1" xfId="0" applyFont="1" applyBorder="1" applyAlignment="1">
      <alignment horizontal="center" vertical="center"/>
    </xf>
    <xf numFmtId="0" fontId="24" fillId="8" borderId="1" xfId="0" applyFont="1" applyFill="1" applyBorder="1" applyAlignment="1">
      <alignment horizontal="center" vertical="center" wrapText="1"/>
    </xf>
    <xf numFmtId="0" fontId="0" fillId="0" borderId="0" xfId="0" applyAlignment="1">
      <alignment vertical="center"/>
    </xf>
  </cellXfs>
  <cellStyles count="2">
    <cellStyle name="Lien hypertexte 2" xfId="1" xr:uid="{00000000-0005-0000-0000-000001000000}"/>
    <cellStyle name="Normal" xfId="0" builtinId="0"/>
  </cellStyles>
  <dxfs count="0"/>
  <tableStyles count="0" defaultTableStyle="TableStyleMedium2" defaultPivotStyle="PivotStyleLight16"/>
  <colors>
    <mruColors>
      <color rgb="FFFFE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google.com/search?client=firefox-b-d&amp;q=sainte+p%C3%A9rine+paris"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69"/>
  <sheetViews>
    <sheetView tabSelected="1" topLeftCell="A6" zoomScale="72" zoomScaleNormal="115" workbookViewId="0">
      <pane ySplit="1" topLeftCell="A40" activePane="bottomLeft" state="frozen"/>
      <selection activeCell="A6" sqref="A6"/>
      <selection pane="bottomLeft" activeCell="D174" sqref="D174"/>
    </sheetView>
  </sheetViews>
  <sheetFormatPr baseColWidth="10" defaultRowHeight="14.5" x14ac:dyDescent="0.35"/>
  <cols>
    <col min="1" max="1" width="12.453125" customWidth="1"/>
    <col min="2" max="2" width="28" customWidth="1"/>
    <col min="3" max="3" width="16.453125" customWidth="1"/>
    <col min="4" max="4" width="21" customWidth="1"/>
    <col min="5" max="5" width="16.54296875" style="1" customWidth="1"/>
    <col min="6" max="6" width="16.1796875" customWidth="1"/>
    <col min="7" max="7" width="23.54296875" customWidth="1"/>
    <col min="8" max="8" width="44.453125" customWidth="1"/>
  </cols>
  <sheetData>
    <row r="1" spans="1:12" ht="16.5" hidden="1" customHeight="1" thickBot="1" x14ac:dyDescent="0.5">
      <c r="A1" s="8"/>
      <c r="B1" s="238" t="s">
        <v>225</v>
      </c>
      <c r="C1" s="238"/>
      <c r="D1" s="238"/>
      <c r="E1" s="238"/>
      <c r="F1" s="238"/>
      <c r="G1" s="238"/>
      <c r="H1" s="238"/>
      <c r="I1" s="6"/>
      <c r="J1" s="8"/>
    </row>
    <row r="2" spans="1:12" ht="16.5" hidden="1" customHeight="1" thickBot="1" x14ac:dyDescent="0.5">
      <c r="A2" s="8"/>
      <c r="B2" s="238"/>
      <c r="C2" s="238"/>
      <c r="D2" s="238"/>
      <c r="E2" s="238"/>
      <c r="F2" s="238"/>
      <c r="G2" s="238"/>
      <c r="H2" s="238"/>
      <c r="I2" s="6"/>
      <c r="J2" s="8"/>
    </row>
    <row r="3" spans="1:12" ht="17" hidden="1" thickBot="1" x14ac:dyDescent="0.5">
      <c r="A3" s="8"/>
      <c r="B3" s="24"/>
      <c r="C3" s="25"/>
      <c r="D3" s="8"/>
      <c r="E3" s="8"/>
      <c r="F3" s="8"/>
      <c r="G3" s="8"/>
      <c r="H3" s="35"/>
      <c r="I3" s="8"/>
      <c r="J3" s="8"/>
    </row>
    <row r="4" spans="1:12" ht="17" hidden="1" thickBot="1" x14ac:dyDescent="0.5">
      <c r="A4" s="8"/>
      <c r="B4" s="239" t="s">
        <v>203</v>
      </c>
      <c r="C4" s="239"/>
      <c r="D4" s="239"/>
      <c r="E4" s="239"/>
      <c r="F4" s="239"/>
      <c r="G4" s="239"/>
      <c r="H4" s="25"/>
      <c r="I4" s="8"/>
      <c r="J4" s="8"/>
    </row>
    <row r="5" spans="1:12" ht="17" hidden="1" thickBot="1" x14ac:dyDescent="0.5">
      <c r="A5" s="8"/>
      <c r="B5" s="24"/>
      <c r="C5" s="25"/>
      <c r="D5" s="8"/>
      <c r="E5" s="8"/>
      <c r="F5" s="8"/>
      <c r="G5" s="8"/>
      <c r="H5" s="25"/>
      <c r="I5" s="8"/>
      <c r="J5" s="8"/>
    </row>
    <row r="6" spans="1:12" ht="78.5" thickBot="1" x14ac:dyDescent="0.5">
      <c r="A6" s="8"/>
      <c r="B6" s="89" t="s">
        <v>5</v>
      </c>
      <c r="C6" s="90" t="s">
        <v>278</v>
      </c>
      <c r="D6" s="90" t="s">
        <v>217</v>
      </c>
      <c r="E6" s="90" t="s">
        <v>215</v>
      </c>
      <c r="F6" s="90" t="s">
        <v>218</v>
      </c>
      <c r="G6" s="190" t="s">
        <v>38</v>
      </c>
      <c r="H6" s="91" t="s">
        <v>267</v>
      </c>
      <c r="J6" s="1"/>
      <c r="K6" s="8"/>
      <c r="L6" s="8"/>
    </row>
    <row r="7" spans="1:12" ht="16.5" x14ac:dyDescent="0.45">
      <c r="A7" s="8"/>
      <c r="B7" s="92" t="s">
        <v>12</v>
      </c>
      <c r="C7" s="240" t="s">
        <v>228</v>
      </c>
      <c r="D7" s="61"/>
      <c r="E7" s="66">
        <v>0.3125</v>
      </c>
      <c r="F7" s="66">
        <v>0.34375</v>
      </c>
      <c r="G7" s="218">
        <v>109</v>
      </c>
      <c r="H7" s="243" t="s">
        <v>266</v>
      </c>
      <c r="J7" s="1"/>
      <c r="K7" s="8"/>
      <c r="L7" s="8"/>
    </row>
    <row r="8" spans="1:12" ht="16.5" x14ac:dyDescent="0.45">
      <c r="A8" s="8"/>
      <c r="B8" s="86" t="s">
        <v>0</v>
      </c>
      <c r="C8" s="241"/>
      <c r="D8" s="61"/>
      <c r="E8" s="66">
        <v>0.3125</v>
      </c>
      <c r="F8" s="62"/>
      <c r="G8" s="219"/>
      <c r="H8" s="244"/>
      <c r="J8" s="1"/>
      <c r="K8" s="8"/>
      <c r="L8" s="8"/>
    </row>
    <row r="9" spans="1:12" ht="16.5" x14ac:dyDescent="0.45">
      <c r="A9" s="8"/>
      <c r="B9" s="93" t="s">
        <v>273</v>
      </c>
      <c r="C9" s="241"/>
      <c r="D9" s="66">
        <v>0.34375</v>
      </c>
      <c r="E9" s="66">
        <v>0.35416666666666669</v>
      </c>
      <c r="F9" s="63"/>
      <c r="G9" s="219"/>
      <c r="H9" s="244"/>
      <c r="J9" s="1"/>
      <c r="K9" s="8"/>
      <c r="L9" s="8"/>
    </row>
    <row r="10" spans="1:12" ht="16.5" x14ac:dyDescent="0.45">
      <c r="A10" s="6"/>
      <c r="B10" s="94" t="s">
        <v>280</v>
      </c>
      <c r="C10" s="241"/>
      <c r="D10" s="58">
        <v>0.34375</v>
      </c>
      <c r="E10" s="66">
        <v>0.39583333333333331</v>
      </c>
      <c r="F10" s="77">
        <v>0.45833333333333331</v>
      </c>
      <c r="G10" s="219"/>
      <c r="H10" s="244"/>
      <c r="J10" s="1"/>
      <c r="K10" s="8"/>
      <c r="L10" s="8"/>
    </row>
    <row r="11" spans="1:12" ht="16.5" x14ac:dyDescent="0.45">
      <c r="A11" s="6"/>
      <c r="B11" s="93" t="s">
        <v>274</v>
      </c>
      <c r="C11" s="241"/>
      <c r="D11" s="67"/>
      <c r="E11" s="66">
        <v>0.40277777777777773</v>
      </c>
      <c r="F11" s="77">
        <v>0.45833333333333331</v>
      </c>
      <c r="G11" s="219"/>
      <c r="H11" s="244"/>
      <c r="J11" s="1"/>
      <c r="K11" s="8"/>
      <c r="L11" s="8"/>
    </row>
    <row r="12" spans="1:12" ht="16.5" x14ac:dyDescent="0.45">
      <c r="A12" s="8"/>
      <c r="B12" s="95" t="s">
        <v>6</v>
      </c>
      <c r="C12" s="241"/>
      <c r="D12" s="62"/>
      <c r="E12" s="66">
        <v>0.40972222222222227</v>
      </c>
      <c r="F12" s="77">
        <v>0.45833333333333331</v>
      </c>
      <c r="G12" s="219"/>
      <c r="H12" s="244"/>
      <c r="J12" s="1"/>
      <c r="K12" s="8"/>
      <c r="L12" s="8"/>
    </row>
    <row r="13" spans="1:12" ht="16.5" x14ac:dyDescent="0.45">
      <c r="A13" s="8"/>
      <c r="B13" s="96" t="s">
        <v>1</v>
      </c>
      <c r="C13" s="241"/>
      <c r="D13" s="63"/>
      <c r="E13" s="66">
        <v>0.42708333333333331</v>
      </c>
      <c r="F13" s="77">
        <v>0.45833333333333331</v>
      </c>
      <c r="G13" s="219"/>
      <c r="H13" s="244"/>
      <c r="J13" s="1"/>
      <c r="K13" s="8"/>
      <c r="L13" s="8"/>
    </row>
    <row r="14" spans="1:12" ht="16.5" x14ac:dyDescent="0.45">
      <c r="A14" s="8"/>
      <c r="B14" s="198" t="s">
        <v>2</v>
      </c>
      <c r="C14" s="241"/>
      <c r="D14" s="63"/>
      <c r="E14" s="66">
        <v>0.45833333333333331</v>
      </c>
      <c r="F14" s="61"/>
      <c r="G14" s="219"/>
      <c r="H14" s="244"/>
      <c r="J14" s="1"/>
      <c r="K14" s="8"/>
      <c r="L14" s="8"/>
    </row>
    <row r="15" spans="1:12" ht="16.5" x14ac:dyDescent="0.45">
      <c r="A15" s="8"/>
      <c r="B15" s="86" t="s">
        <v>0</v>
      </c>
      <c r="C15" s="241"/>
      <c r="D15" s="61"/>
      <c r="E15" s="66">
        <v>0.47916666666666669</v>
      </c>
      <c r="F15" s="63"/>
      <c r="G15" s="219"/>
      <c r="H15" s="244"/>
      <c r="J15" s="1"/>
      <c r="K15" s="8"/>
      <c r="L15" s="8"/>
    </row>
    <row r="16" spans="1:12" ht="16.5" x14ac:dyDescent="0.45">
      <c r="A16" s="1"/>
      <c r="B16" s="92" t="s">
        <v>16</v>
      </c>
      <c r="C16" s="241"/>
      <c r="D16" s="66">
        <v>0.5</v>
      </c>
      <c r="E16" s="66">
        <v>0.51041666666666663</v>
      </c>
      <c r="F16" s="77">
        <v>0.53125</v>
      </c>
      <c r="G16" s="219"/>
      <c r="H16" s="244"/>
      <c r="J16" s="1"/>
      <c r="K16" s="8"/>
      <c r="L16" s="8"/>
    </row>
    <row r="17" spans="1:12" ht="17" thickBot="1" x14ac:dyDescent="0.5">
      <c r="A17" s="8"/>
      <c r="B17" s="97" t="s">
        <v>1</v>
      </c>
      <c r="C17" s="241"/>
      <c r="D17" s="63"/>
      <c r="E17" s="186">
        <v>0.54166666666666663</v>
      </c>
      <c r="F17" s="68"/>
      <c r="G17" s="219"/>
      <c r="H17" s="244"/>
      <c r="J17" s="1"/>
      <c r="K17" s="8"/>
      <c r="L17" s="8"/>
    </row>
    <row r="18" spans="1:12" ht="16.5" x14ac:dyDescent="0.45">
      <c r="A18" s="8"/>
      <c r="B18" s="98" t="s">
        <v>296</v>
      </c>
      <c r="C18" s="240" t="s">
        <v>9</v>
      </c>
      <c r="D18" s="65"/>
      <c r="E18" s="65"/>
      <c r="F18" s="65"/>
      <c r="G18" s="218">
        <v>122</v>
      </c>
      <c r="H18" s="225" t="s">
        <v>268</v>
      </c>
      <c r="J18" s="1"/>
      <c r="K18" s="8"/>
      <c r="L18" s="8"/>
    </row>
    <row r="19" spans="1:12" ht="16.5" x14ac:dyDescent="0.45">
      <c r="A19" s="8"/>
      <c r="B19" s="86" t="s">
        <v>0</v>
      </c>
      <c r="C19" s="241"/>
      <c r="D19" s="61"/>
      <c r="E19" s="66">
        <v>0.22916666666666666</v>
      </c>
      <c r="F19" s="61"/>
      <c r="G19" s="219"/>
      <c r="H19" s="226"/>
      <c r="J19" s="1"/>
      <c r="K19" s="8"/>
      <c r="L19" s="8"/>
    </row>
    <row r="20" spans="1:12" ht="16.5" x14ac:dyDescent="0.45">
      <c r="A20" s="8"/>
      <c r="B20" s="99" t="s">
        <v>18</v>
      </c>
      <c r="C20" s="241"/>
      <c r="D20" s="58">
        <v>0.22916666666666666</v>
      </c>
      <c r="E20" s="66">
        <v>0.24305555555555555</v>
      </c>
      <c r="F20" s="62"/>
      <c r="G20" s="219"/>
      <c r="H20" s="226"/>
      <c r="I20" s="11"/>
      <c r="J20" s="1"/>
      <c r="K20" s="8"/>
      <c r="L20" s="8"/>
    </row>
    <row r="21" spans="1:12" s="1" customFormat="1" ht="16.5" x14ac:dyDescent="0.45">
      <c r="A21" s="8"/>
      <c r="B21" s="92" t="s">
        <v>229</v>
      </c>
      <c r="C21" s="241"/>
      <c r="D21" s="58">
        <v>0.22916666666666666</v>
      </c>
      <c r="E21" s="66">
        <v>0.26041666666666669</v>
      </c>
      <c r="F21" s="58">
        <v>0.29166666666666669</v>
      </c>
      <c r="G21" s="219"/>
      <c r="H21" s="226"/>
      <c r="I21" s="11"/>
      <c r="K21" s="8"/>
      <c r="L21" s="8"/>
    </row>
    <row r="22" spans="1:12" s="1" customFormat="1" ht="16.5" x14ac:dyDescent="0.45">
      <c r="A22" s="8"/>
      <c r="B22" s="99" t="s">
        <v>18</v>
      </c>
      <c r="C22" s="241"/>
      <c r="D22" s="62"/>
      <c r="E22" s="66">
        <v>0.28125</v>
      </c>
      <c r="F22" s="58">
        <v>0.29166666666666669</v>
      </c>
      <c r="G22" s="219"/>
      <c r="H22" s="226"/>
      <c r="I22" s="11"/>
      <c r="K22" s="8"/>
      <c r="L22" s="8"/>
    </row>
    <row r="23" spans="1:12" s="1" customFormat="1" ht="16.5" x14ac:dyDescent="0.45">
      <c r="A23" s="8"/>
      <c r="B23" s="96" t="s">
        <v>1</v>
      </c>
      <c r="C23" s="241"/>
      <c r="D23" s="61"/>
      <c r="E23" s="66">
        <v>0.29166666666666669</v>
      </c>
      <c r="F23" s="61"/>
      <c r="G23" s="219"/>
      <c r="H23" s="226"/>
      <c r="I23" s="11"/>
      <c r="K23" s="8"/>
      <c r="L23" s="8"/>
    </row>
    <row r="24" spans="1:12" s="1" customFormat="1" ht="16.5" x14ac:dyDescent="0.45">
      <c r="A24" s="8"/>
      <c r="B24" s="86" t="s">
        <v>0</v>
      </c>
      <c r="C24" s="241"/>
      <c r="D24" s="61"/>
      <c r="E24" s="66">
        <v>0.3125</v>
      </c>
      <c r="F24" s="61"/>
      <c r="G24" s="219"/>
      <c r="H24" s="226"/>
      <c r="I24" s="11"/>
      <c r="K24" s="8"/>
      <c r="L24" s="8"/>
    </row>
    <row r="25" spans="1:12" ht="16.5" x14ac:dyDescent="0.45">
      <c r="A25" s="8"/>
      <c r="B25" s="86" t="s">
        <v>271</v>
      </c>
      <c r="C25" s="241"/>
      <c r="D25" s="61"/>
      <c r="E25" s="66">
        <v>0.33333333333333331</v>
      </c>
      <c r="F25" s="61"/>
      <c r="G25" s="219"/>
      <c r="H25" s="226"/>
      <c r="J25" s="1"/>
      <c r="K25" s="8"/>
      <c r="L25" s="8"/>
    </row>
    <row r="26" spans="1:12" ht="16.5" x14ac:dyDescent="0.45">
      <c r="A26" s="8"/>
      <c r="B26" s="199" t="s">
        <v>2</v>
      </c>
      <c r="C26" s="241"/>
      <c r="D26" s="61"/>
      <c r="E26" s="66">
        <v>0.35416666666666669</v>
      </c>
      <c r="F26" s="61"/>
      <c r="G26" s="219"/>
      <c r="H26" s="226"/>
      <c r="J26" s="1"/>
      <c r="K26" s="8"/>
      <c r="L26" s="8"/>
    </row>
    <row r="27" spans="1:12" ht="16.5" x14ac:dyDescent="0.45">
      <c r="A27" s="8"/>
      <c r="B27" s="86" t="s">
        <v>276</v>
      </c>
      <c r="C27" s="241"/>
      <c r="D27" s="61"/>
      <c r="E27" s="66">
        <v>0.36458333333333331</v>
      </c>
      <c r="F27" s="61"/>
      <c r="G27" s="219"/>
      <c r="H27" s="226"/>
      <c r="J27" s="1"/>
      <c r="K27" s="8"/>
      <c r="L27" s="8"/>
    </row>
    <row r="28" spans="1:12" ht="16.5" x14ac:dyDescent="0.45">
      <c r="A28" s="8"/>
      <c r="B28" s="100" t="s">
        <v>7</v>
      </c>
      <c r="C28" s="241"/>
      <c r="D28" s="58">
        <v>0.35416666666666669</v>
      </c>
      <c r="E28" s="66">
        <v>0.38541666666666669</v>
      </c>
      <c r="F28" s="62"/>
      <c r="G28" s="219"/>
      <c r="H28" s="226"/>
      <c r="J28" s="1"/>
      <c r="K28" s="8"/>
      <c r="L28" s="8"/>
    </row>
    <row r="29" spans="1:12" ht="16.5" x14ac:dyDescent="0.45">
      <c r="A29" s="8"/>
      <c r="B29" s="101" t="s">
        <v>8</v>
      </c>
      <c r="C29" s="241"/>
      <c r="D29" s="66">
        <v>0.35416666666666669</v>
      </c>
      <c r="E29" s="66">
        <v>0.40625</v>
      </c>
      <c r="F29" s="66">
        <v>0.45833333333333331</v>
      </c>
      <c r="G29" s="219"/>
      <c r="H29" s="226"/>
      <c r="J29" s="1"/>
      <c r="K29" s="8"/>
      <c r="L29" s="8"/>
    </row>
    <row r="30" spans="1:12" ht="16.5" x14ac:dyDescent="0.45">
      <c r="A30" s="8"/>
      <c r="B30" s="100" t="s">
        <v>7</v>
      </c>
      <c r="C30" s="241"/>
      <c r="D30" s="62"/>
      <c r="E30" s="66">
        <v>0.4375</v>
      </c>
      <c r="F30" s="66">
        <v>0.45833333333333331</v>
      </c>
      <c r="G30" s="219"/>
      <c r="H30" s="226"/>
      <c r="J30" s="1"/>
      <c r="K30" s="8"/>
      <c r="L30" s="8"/>
    </row>
    <row r="31" spans="1:12" s="1" customFormat="1" ht="16.5" x14ac:dyDescent="0.45">
      <c r="A31" s="8"/>
      <c r="B31" s="102" t="s">
        <v>234</v>
      </c>
      <c r="C31" s="241"/>
      <c r="D31" s="66">
        <v>0.35416666666666669</v>
      </c>
      <c r="E31" s="66">
        <v>0.47916666666666669</v>
      </c>
      <c r="F31" s="79"/>
      <c r="G31" s="219"/>
      <c r="H31" s="226"/>
      <c r="K31" s="8"/>
      <c r="L31" s="8"/>
    </row>
    <row r="32" spans="1:12" ht="17" thickBot="1" x14ac:dyDescent="0.5">
      <c r="A32" s="8"/>
      <c r="B32" s="103" t="s">
        <v>275</v>
      </c>
      <c r="C32" s="242"/>
      <c r="D32" s="84"/>
      <c r="E32" s="186">
        <v>0.45833333333333331</v>
      </c>
      <c r="F32" s="84"/>
      <c r="G32" s="220"/>
      <c r="H32" s="227"/>
      <c r="J32" s="1"/>
      <c r="K32" s="8"/>
      <c r="L32" s="8"/>
    </row>
    <row r="33" spans="1:12" ht="16.5" x14ac:dyDescent="0.45">
      <c r="A33" s="8"/>
      <c r="B33" s="86" t="s">
        <v>276</v>
      </c>
      <c r="C33" s="245" t="s">
        <v>216</v>
      </c>
      <c r="D33" s="62"/>
      <c r="E33" s="75">
        <v>0.16666666666666666</v>
      </c>
      <c r="F33" s="63"/>
      <c r="G33" s="219">
        <v>41</v>
      </c>
      <c r="H33" s="231" t="s">
        <v>269</v>
      </c>
      <c r="J33" s="1"/>
      <c r="K33" s="8"/>
      <c r="L33" s="8"/>
    </row>
    <row r="34" spans="1:12" ht="16.5" x14ac:dyDescent="0.45">
      <c r="A34" s="8"/>
      <c r="B34" s="104" t="s">
        <v>32</v>
      </c>
      <c r="C34" s="245"/>
      <c r="D34" s="66">
        <v>0.15625</v>
      </c>
      <c r="E34" s="66">
        <v>0.18055555555555555</v>
      </c>
      <c r="F34" s="63"/>
      <c r="G34" s="219"/>
      <c r="H34" s="226"/>
      <c r="J34" s="1"/>
      <c r="K34" s="8"/>
      <c r="L34" s="8"/>
    </row>
    <row r="35" spans="1:12" ht="16.5" x14ac:dyDescent="0.45">
      <c r="A35" s="8"/>
      <c r="B35" s="104" t="s">
        <v>33</v>
      </c>
      <c r="C35" s="245"/>
      <c r="D35" s="66">
        <v>0.15625</v>
      </c>
      <c r="E35" s="66">
        <v>0.19791666666666666</v>
      </c>
      <c r="F35" s="58">
        <v>0.28125</v>
      </c>
      <c r="G35" s="219"/>
      <c r="H35" s="226"/>
      <c r="J35" s="1"/>
      <c r="K35" s="8"/>
      <c r="L35" s="8"/>
    </row>
    <row r="36" spans="1:12" ht="16.5" x14ac:dyDescent="0.45">
      <c r="A36" s="8"/>
      <c r="B36" s="104" t="s">
        <v>32</v>
      </c>
      <c r="C36" s="245"/>
      <c r="D36" s="63"/>
      <c r="E36" s="66">
        <v>0.26041666666666669</v>
      </c>
      <c r="F36" s="58">
        <v>0.28125</v>
      </c>
      <c r="G36" s="219"/>
      <c r="H36" s="226"/>
      <c r="J36" s="1"/>
      <c r="K36" s="8"/>
      <c r="L36" s="8"/>
    </row>
    <row r="37" spans="1:12" ht="17" thickBot="1" x14ac:dyDescent="0.5">
      <c r="A37" s="8"/>
      <c r="B37" s="105" t="s">
        <v>275</v>
      </c>
      <c r="C37" s="245"/>
      <c r="D37" s="68"/>
      <c r="E37" s="186">
        <v>0.28125</v>
      </c>
      <c r="F37" s="68"/>
      <c r="G37" s="219"/>
      <c r="H37" s="226"/>
      <c r="J37" s="1"/>
      <c r="K37" s="8"/>
      <c r="L37" s="8"/>
    </row>
    <row r="38" spans="1:12" ht="16.5" x14ac:dyDescent="0.45">
      <c r="A38" s="8"/>
      <c r="B38" s="98" t="s">
        <v>276</v>
      </c>
      <c r="C38" s="240" t="s">
        <v>13</v>
      </c>
      <c r="D38" s="65"/>
      <c r="E38" s="75">
        <v>0.1875</v>
      </c>
      <c r="F38" s="65"/>
      <c r="G38" s="218">
        <v>120</v>
      </c>
      <c r="H38" s="228"/>
      <c r="J38" s="1"/>
      <c r="K38" s="8"/>
      <c r="L38" s="8"/>
    </row>
    <row r="39" spans="1:12" ht="16.5" x14ac:dyDescent="0.45">
      <c r="A39" s="8"/>
      <c r="B39" s="86" t="s">
        <v>0</v>
      </c>
      <c r="C39" s="241"/>
      <c r="D39" s="66">
        <v>0.17708333333333334</v>
      </c>
      <c r="E39" s="66">
        <v>0.21875</v>
      </c>
      <c r="F39" s="61"/>
      <c r="G39" s="219"/>
      <c r="H39" s="229"/>
      <c r="J39" s="1"/>
      <c r="K39" s="8"/>
      <c r="L39" s="8"/>
    </row>
    <row r="40" spans="1:12" s="1" customFormat="1" ht="26" x14ac:dyDescent="0.45">
      <c r="A40" s="8"/>
      <c r="B40" s="94" t="s">
        <v>291</v>
      </c>
      <c r="C40" s="241"/>
      <c r="D40" s="66">
        <v>0.17708333333333334</v>
      </c>
      <c r="E40" s="66">
        <v>0.25</v>
      </c>
      <c r="F40" s="62"/>
      <c r="G40" s="219"/>
      <c r="H40" s="229"/>
      <c r="K40" s="8"/>
      <c r="L40" s="8"/>
    </row>
    <row r="41" spans="1:12" s="1" customFormat="1" ht="16.5" x14ac:dyDescent="0.45">
      <c r="A41" s="8"/>
      <c r="B41" s="94" t="s">
        <v>281</v>
      </c>
      <c r="C41" s="241"/>
      <c r="D41" s="62"/>
      <c r="E41" s="211">
        <v>0.27083333333333331</v>
      </c>
      <c r="F41" s="77">
        <v>0.27083333333333331</v>
      </c>
      <c r="G41" s="219"/>
      <c r="H41" s="229"/>
      <c r="K41" s="8"/>
      <c r="L41" s="8"/>
    </row>
    <row r="42" spans="1:12" s="1" customFormat="1" ht="26" x14ac:dyDescent="0.45">
      <c r="A42" s="8"/>
      <c r="B42" s="94" t="s">
        <v>291</v>
      </c>
      <c r="C42" s="241"/>
      <c r="D42" s="63"/>
      <c r="E42" s="211">
        <v>0.29166666666666669</v>
      </c>
      <c r="F42" s="77">
        <v>0.27083333333333331</v>
      </c>
      <c r="G42" s="219"/>
      <c r="H42" s="229"/>
      <c r="K42" s="8"/>
      <c r="L42" s="8"/>
    </row>
    <row r="43" spans="1:12" s="1" customFormat="1" ht="16.5" x14ac:dyDescent="0.45">
      <c r="A43" s="8"/>
      <c r="B43" s="96" t="s">
        <v>1</v>
      </c>
      <c r="C43" s="241"/>
      <c r="D43" s="63"/>
      <c r="E43" s="66">
        <v>0.34375</v>
      </c>
      <c r="F43" s="63"/>
      <c r="G43" s="219"/>
      <c r="H43" s="229"/>
      <c r="K43" s="8"/>
      <c r="L43" s="8"/>
    </row>
    <row r="44" spans="1:12" s="1" customFormat="1" ht="16.5" x14ac:dyDescent="0.45">
      <c r="A44" s="8"/>
      <c r="B44" s="198" t="s">
        <v>2</v>
      </c>
      <c r="C44" s="241"/>
      <c r="D44" s="61"/>
      <c r="E44" s="66">
        <v>0.36458333333333331</v>
      </c>
      <c r="F44" s="63"/>
      <c r="G44" s="219"/>
      <c r="H44" s="229"/>
      <c r="K44" s="8"/>
      <c r="L44" s="8"/>
    </row>
    <row r="45" spans="1:12" ht="16.5" x14ac:dyDescent="0.45">
      <c r="A45" s="8"/>
      <c r="B45" s="86" t="s">
        <v>0</v>
      </c>
      <c r="C45" s="241"/>
      <c r="D45" s="58">
        <v>0.36458333333333331</v>
      </c>
      <c r="E45" s="66">
        <v>0.375</v>
      </c>
      <c r="F45" s="61"/>
      <c r="G45" s="219"/>
      <c r="H45" s="229"/>
      <c r="J45" s="1"/>
      <c r="K45" s="8"/>
      <c r="L45" s="8"/>
    </row>
    <row r="46" spans="1:12" ht="16.5" x14ac:dyDescent="0.45">
      <c r="A46" s="8"/>
      <c r="B46" s="94" t="s">
        <v>18</v>
      </c>
      <c r="C46" s="241"/>
      <c r="D46" s="63"/>
      <c r="E46" s="66">
        <v>0.39583333333333331</v>
      </c>
      <c r="F46" s="58">
        <v>0.41666666666666669</v>
      </c>
      <c r="G46" s="219"/>
      <c r="H46" s="229"/>
      <c r="J46" s="1"/>
      <c r="K46" s="8"/>
      <c r="L46" s="8"/>
    </row>
    <row r="47" spans="1:12" ht="16.5" x14ac:dyDescent="0.45">
      <c r="A47" s="8"/>
      <c r="B47" s="96" t="s">
        <v>1</v>
      </c>
      <c r="C47" s="241"/>
      <c r="D47" s="63"/>
      <c r="E47" s="66">
        <v>0.41666666666666669</v>
      </c>
      <c r="F47" s="63"/>
      <c r="G47" s="219"/>
      <c r="H47" s="229"/>
      <c r="J47" s="1"/>
      <c r="K47" s="8"/>
      <c r="L47" s="8"/>
    </row>
    <row r="48" spans="1:12" ht="17" thickBot="1" x14ac:dyDescent="0.5">
      <c r="A48" s="8"/>
      <c r="B48" s="87" t="s">
        <v>275</v>
      </c>
      <c r="C48" s="242"/>
      <c r="D48" s="58">
        <v>0.34375</v>
      </c>
      <c r="E48" s="186">
        <v>0.44791666666666669</v>
      </c>
      <c r="F48" s="78"/>
      <c r="G48" s="220"/>
      <c r="H48" s="232"/>
      <c r="J48" s="1"/>
      <c r="K48" s="8"/>
      <c r="L48" s="8"/>
    </row>
    <row r="49" spans="1:12" ht="16.5" x14ac:dyDescent="0.45">
      <c r="A49" s="8"/>
      <c r="B49" s="110" t="s">
        <v>276</v>
      </c>
      <c r="C49" s="215" t="s">
        <v>15</v>
      </c>
      <c r="D49" s="65"/>
      <c r="E49" s="75">
        <v>0.3125</v>
      </c>
      <c r="F49" s="65"/>
      <c r="G49" s="218">
        <v>86</v>
      </c>
      <c r="H49" s="230"/>
      <c r="J49" s="1"/>
      <c r="K49" s="8"/>
      <c r="L49" s="8"/>
    </row>
    <row r="50" spans="1:12" ht="16.5" x14ac:dyDescent="0.45">
      <c r="A50" s="38"/>
      <c r="B50" s="106" t="s">
        <v>0</v>
      </c>
      <c r="C50" s="216"/>
      <c r="D50" s="61"/>
      <c r="E50" s="66">
        <v>0.36458333333333331</v>
      </c>
      <c r="F50" s="61"/>
      <c r="G50" s="219"/>
      <c r="H50" s="233"/>
      <c r="J50" s="1"/>
      <c r="K50" s="8"/>
      <c r="L50" s="8"/>
    </row>
    <row r="51" spans="1:12" ht="16.5" x14ac:dyDescent="0.45">
      <c r="A51" s="8"/>
      <c r="B51" s="95" t="s">
        <v>272</v>
      </c>
      <c r="C51" s="216"/>
      <c r="D51" s="58">
        <v>0.35416666666666669</v>
      </c>
      <c r="E51" s="66">
        <v>0.38541666666666669</v>
      </c>
      <c r="F51" s="62"/>
      <c r="G51" s="219"/>
      <c r="H51" s="233"/>
      <c r="J51" s="1"/>
      <c r="K51" s="8"/>
      <c r="L51" s="8"/>
    </row>
    <row r="52" spans="1:12" ht="16.5" x14ac:dyDescent="0.45">
      <c r="A52" s="8"/>
      <c r="B52" s="94" t="s">
        <v>48</v>
      </c>
      <c r="C52" s="216"/>
      <c r="D52" s="58">
        <v>0.35416666666666669</v>
      </c>
      <c r="E52" s="66">
        <v>0.41666666666666669</v>
      </c>
      <c r="F52" s="77">
        <v>0.44791666666666669</v>
      </c>
      <c r="G52" s="219"/>
      <c r="H52" s="233"/>
      <c r="J52" s="1"/>
      <c r="K52" s="8"/>
      <c r="L52" s="8"/>
    </row>
    <row r="53" spans="1:12" s="1" customFormat="1" ht="16.5" x14ac:dyDescent="0.45">
      <c r="A53" s="8"/>
      <c r="B53" s="94" t="s">
        <v>1</v>
      </c>
      <c r="C53" s="216"/>
      <c r="D53" s="63"/>
      <c r="E53" s="66">
        <v>0.44791666666666669</v>
      </c>
      <c r="F53" s="63"/>
      <c r="G53" s="219"/>
      <c r="H53" s="233"/>
      <c r="K53" s="8"/>
      <c r="L53" s="8"/>
    </row>
    <row r="54" spans="1:12" s="1" customFormat="1" ht="16.5" x14ac:dyDescent="0.45">
      <c r="A54" s="8"/>
      <c r="B54" s="200" t="s">
        <v>2</v>
      </c>
      <c r="C54" s="216"/>
      <c r="D54" s="63"/>
      <c r="E54" s="66">
        <v>0.46875</v>
      </c>
      <c r="F54" s="63"/>
      <c r="G54" s="219"/>
      <c r="H54" s="233"/>
      <c r="K54" s="8"/>
      <c r="L54" s="8"/>
    </row>
    <row r="55" spans="1:12" s="1" customFormat="1" ht="16.5" x14ac:dyDescent="0.45">
      <c r="A55" s="8"/>
      <c r="B55" s="106" t="s">
        <v>0</v>
      </c>
      <c r="C55" s="216"/>
      <c r="D55" s="61"/>
      <c r="E55" s="66">
        <v>0.47916666666666669</v>
      </c>
      <c r="F55" s="61"/>
      <c r="G55" s="219"/>
      <c r="H55" s="233"/>
      <c r="K55" s="8"/>
      <c r="L55" s="8"/>
    </row>
    <row r="56" spans="1:12" s="1" customFormat="1" ht="16.5" x14ac:dyDescent="0.45">
      <c r="A56" s="8"/>
      <c r="B56" s="94" t="s">
        <v>14</v>
      </c>
      <c r="C56" s="216"/>
      <c r="D56" s="58">
        <v>0.46875</v>
      </c>
      <c r="E56" s="66">
        <v>0.51041666666666663</v>
      </c>
      <c r="F56" s="77">
        <v>0.54166666666666663</v>
      </c>
      <c r="G56" s="219"/>
      <c r="H56" s="233"/>
      <c r="K56" s="8"/>
      <c r="L56" s="8"/>
    </row>
    <row r="57" spans="1:12" s="1" customFormat="1" ht="16.5" x14ac:dyDescent="0.45">
      <c r="A57" s="8"/>
      <c r="B57" s="106" t="s">
        <v>1</v>
      </c>
      <c r="C57" s="216"/>
      <c r="D57" s="62"/>
      <c r="E57" s="66">
        <v>0.54166666666666663</v>
      </c>
      <c r="F57" s="62"/>
      <c r="G57" s="219"/>
      <c r="H57" s="233"/>
      <c r="K57" s="8"/>
      <c r="L57" s="8"/>
    </row>
    <row r="58" spans="1:12" ht="17" thickBot="1" x14ac:dyDescent="0.5">
      <c r="A58" s="8"/>
      <c r="B58" s="107" t="s">
        <v>275</v>
      </c>
      <c r="C58" s="217"/>
      <c r="D58" s="78"/>
      <c r="E58" s="186">
        <v>0.58333333333333337</v>
      </c>
      <c r="F58" s="78"/>
      <c r="G58" s="220"/>
      <c r="H58" s="234"/>
      <c r="J58" s="1"/>
      <c r="K58" s="8"/>
      <c r="L58" s="8"/>
    </row>
    <row r="59" spans="1:12" ht="16.5" x14ac:dyDescent="0.45">
      <c r="A59" s="8"/>
      <c r="B59" s="191" t="s">
        <v>296</v>
      </c>
      <c r="C59" s="246" t="s">
        <v>17</v>
      </c>
      <c r="D59" s="60"/>
      <c r="E59" s="60"/>
      <c r="F59" s="72"/>
      <c r="G59" s="219">
        <v>97</v>
      </c>
      <c r="H59" s="226" t="s">
        <v>292</v>
      </c>
      <c r="J59" s="1"/>
      <c r="K59" s="8"/>
      <c r="L59" s="8"/>
    </row>
    <row r="60" spans="1:12" ht="16.5" x14ac:dyDescent="0.45">
      <c r="A60" s="8"/>
      <c r="B60" s="86" t="s">
        <v>276</v>
      </c>
      <c r="C60" s="246"/>
      <c r="D60" s="61"/>
      <c r="E60" s="66">
        <v>0.1875</v>
      </c>
      <c r="F60" s="61"/>
      <c r="G60" s="219"/>
      <c r="H60" s="226"/>
      <c r="J60" s="1"/>
      <c r="K60" s="8"/>
      <c r="L60" s="8"/>
    </row>
    <row r="61" spans="1:12" ht="16.5" x14ac:dyDescent="0.45">
      <c r="A61" s="8"/>
      <c r="B61" s="94" t="s">
        <v>282</v>
      </c>
      <c r="C61" s="246"/>
      <c r="D61" s="77">
        <v>0.17708333333333334</v>
      </c>
      <c r="E61" s="211">
        <v>0.20833333333333334</v>
      </c>
      <c r="F61" s="61"/>
      <c r="G61" s="219"/>
      <c r="H61" s="226"/>
      <c r="J61" s="1"/>
      <c r="K61" s="8"/>
      <c r="L61" s="8"/>
    </row>
    <row r="62" spans="1:12" s="1" customFormat="1" ht="16.5" x14ac:dyDescent="0.45">
      <c r="A62" s="8"/>
      <c r="B62" s="94" t="s">
        <v>283</v>
      </c>
      <c r="C62" s="246"/>
      <c r="D62" s="77">
        <v>0.17708333333333334</v>
      </c>
      <c r="E62" s="211">
        <v>0.22916666666666666</v>
      </c>
      <c r="F62" s="77">
        <v>0.23958333333333334</v>
      </c>
      <c r="G62" s="219"/>
      <c r="H62" s="226"/>
      <c r="K62" s="8"/>
      <c r="L62" s="8"/>
    </row>
    <row r="63" spans="1:12" s="1" customFormat="1" ht="16.5" x14ac:dyDescent="0.45">
      <c r="A63" s="8"/>
      <c r="B63" s="106" t="s">
        <v>275</v>
      </c>
      <c r="C63" s="246"/>
      <c r="D63" s="62"/>
      <c r="E63" s="66">
        <v>0.26041666666666669</v>
      </c>
      <c r="F63" s="62"/>
      <c r="G63" s="219"/>
      <c r="H63" s="226"/>
      <c r="K63" s="8"/>
      <c r="L63" s="8"/>
    </row>
    <row r="64" spans="1:12" s="1" customFormat="1" ht="16.5" x14ac:dyDescent="0.45">
      <c r="A64" s="8"/>
      <c r="B64" s="106" t="s">
        <v>276</v>
      </c>
      <c r="C64" s="246"/>
      <c r="D64" s="62"/>
      <c r="E64" s="66">
        <v>0.30208333333333331</v>
      </c>
      <c r="F64" s="62"/>
      <c r="G64" s="219"/>
      <c r="H64" s="226"/>
      <c r="K64" s="8"/>
      <c r="L64" s="8"/>
    </row>
    <row r="65" spans="1:12" s="1" customFormat="1" ht="16.5" x14ac:dyDescent="0.45">
      <c r="A65" s="8"/>
      <c r="B65" s="94" t="s">
        <v>24</v>
      </c>
      <c r="C65" s="246"/>
      <c r="D65" s="58">
        <v>0.29166666666666669</v>
      </c>
      <c r="E65" s="66">
        <v>0.32291666666666669</v>
      </c>
      <c r="F65" s="58">
        <v>0.34375</v>
      </c>
      <c r="G65" s="219"/>
      <c r="H65" s="226"/>
      <c r="K65" s="8"/>
      <c r="L65" s="8"/>
    </row>
    <row r="66" spans="1:12" s="1" customFormat="1" ht="16.5" x14ac:dyDescent="0.45">
      <c r="A66" s="8"/>
      <c r="B66" s="106" t="s">
        <v>275</v>
      </c>
      <c r="C66" s="246"/>
      <c r="D66" s="62"/>
      <c r="E66" s="66">
        <v>0.34375</v>
      </c>
      <c r="F66" s="62"/>
      <c r="G66" s="219"/>
      <c r="H66" s="226"/>
      <c r="K66" s="8"/>
      <c r="L66" s="8"/>
    </row>
    <row r="67" spans="1:12" s="1" customFormat="1" ht="16.5" x14ac:dyDescent="0.45">
      <c r="A67" s="8"/>
      <c r="B67" s="200" t="s">
        <v>2</v>
      </c>
      <c r="C67" s="246"/>
      <c r="D67" s="62"/>
      <c r="E67" s="66">
        <v>0.36458333333333331</v>
      </c>
      <c r="F67" s="62"/>
      <c r="G67" s="219"/>
      <c r="H67" s="226"/>
      <c r="K67" s="8"/>
      <c r="L67" s="8"/>
    </row>
    <row r="68" spans="1:12" ht="16.5" x14ac:dyDescent="0.45">
      <c r="A68" s="8"/>
      <c r="B68" s="96" t="s">
        <v>276</v>
      </c>
      <c r="C68" s="246"/>
      <c r="D68" s="63"/>
      <c r="E68" s="66">
        <v>0.38541666666666669</v>
      </c>
      <c r="F68" s="63"/>
      <c r="G68" s="219"/>
      <c r="H68" s="226"/>
      <c r="J68" s="1"/>
      <c r="K68" s="8"/>
      <c r="L68" s="8"/>
    </row>
    <row r="69" spans="1:12" ht="16.5" x14ac:dyDescent="0.45">
      <c r="A69" s="8"/>
      <c r="B69" s="192" t="s">
        <v>282</v>
      </c>
      <c r="C69" s="246"/>
      <c r="D69" s="63"/>
      <c r="E69" s="66">
        <v>0.41666666666666669</v>
      </c>
      <c r="F69" s="77">
        <v>0.43055555555555558</v>
      </c>
      <c r="G69" s="219"/>
      <c r="H69" s="226"/>
      <c r="J69" s="1"/>
      <c r="K69" s="8"/>
      <c r="L69" s="8"/>
    </row>
    <row r="70" spans="1:12" ht="17" thickBot="1" x14ac:dyDescent="0.5">
      <c r="A70" s="8"/>
      <c r="B70" s="108" t="s">
        <v>275</v>
      </c>
      <c r="C70" s="246"/>
      <c r="D70" s="64"/>
      <c r="E70" s="187">
        <v>0.4375</v>
      </c>
      <c r="F70" s="64"/>
      <c r="G70" s="219"/>
      <c r="H70" s="226"/>
      <c r="J70" s="1"/>
      <c r="K70" s="8"/>
      <c r="L70" s="8"/>
    </row>
    <row r="71" spans="1:12" ht="16.5" x14ac:dyDescent="0.45">
      <c r="A71" s="8"/>
      <c r="B71" s="98" t="s">
        <v>277</v>
      </c>
      <c r="C71" s="240" t="s">
        <v>19</v>
      </c>
      <c r="D71" s="65"/>
      <c r="E71" s="188">
        <v>0.20833333333333334</v>
      </c>
      <c r="F71" s="65"/>
      <c r="G71" s="218">
        <v>142</v>
      </c>
      <c r="H71" s="235" t="s">
        <v>293</v>
      </c>
      <c r="J71" s="1"/>
      <c r="K71" s="8"/>
      <c r="L71" s="8"/>
    </row>
    <row r="72" spans="1:12" ht="16.5" x14ac:dyDescent="0.45">
      <c r="A72" s="8"/>
      <c r="B72" s="86" t="s">
        <v>0</v>
      </c>
      <c r="C72" s="241"/>
      <c r="D72" s="58">
        <v>0.21875</v>
      </c>
      <c r="E72" s="66">
        <v>0.22916666666666666</v>
      </c>
      <c r="F72" s="61"/>
      <c r="G72" s="219"/>
      <c r="H72" s="236"/>
      <c r="J72" s="1"/>
      <c r="K72" s="8"/>
      <c r="L72" s="8"/>
    </row>
    <row r="73" spans="1:12" ht="16.5" x14ac:dyDescent="0.45">
      <c r="A73" s="8"/>
      <c r="B73" s="109" t="s">
        <v>284</v>
      </c>
      <c r="C73" s="241"/>
      <c r="D73" s="58">
        <v>0.21875</v>
      </c>
      <c r="E73" s="66">
        <v>0.27083333333333331</v>
      </c>
      <c r="F73" s="61"/>
      <c r="G73" s="219"/>
      <c r="H73" s="236"/>
      <c r="J73" s="1"/>
      <c r="K73" s="8"/>
      <c r="L73" s="8"/>
    </row>
    <row r="74" spans="1:12" ht="16.5" x14ac:dyDescent="0.45">
      <c r="A74" s="8"/>
      <c r="B74" s="109" t="s">
        <v>285</v>
      </c>
      <c r="C74" s="241"/>
      <c r="D74" s="77">
        <v>0.21875</v>
      </c>
      <c r="E74" s="211">
        <v>0.3125</v>
      </c>
      <c r="F74" s="77">
        <v>0.38541666666666669</v>
      </c>
      <c r="G74" s="219"/>
      <c r="H74" s="236"/>
      <c r="J74" s="1"/>
      <c r="K74" s="8"/>
      <c r="L74" s="8"/>
    </row>
    <row r="75" spans="1:12" s="1" customFormat="1" ht="16.5" x14ac:dyDescent="0.45">
      <c r="A75" s="8"/>
      <c r="B75" s="201" t="s">
        <v>2</v>
      </c>
      <c r="C75" s="241"/>
      <c r="D75" s="62"/>
      <c r="E75" s="66">
        <v>0.33333333333333331</v>
      </c>
      <c r="F75" s="63"/>
      <c r="G75" s="219"/>
      <c r="H75" s="236"/>
      <c r="K75" s="8"/>
      <c r="L75" s="8"/>
    </row>
    <row r="76" spans="1:12" s="1" customFormat="1" ht="16.5" x14ac:dyDescent="0.45">
      <c r="A76" s="8"/>
      <c r="B76" s="109" t="s">
        <v>284</v>
      </c>
      <c r="C76" s="241"/>
      <c r="D76" s="62"/>
      <c r="E76" s="66">
        <v>0.35416666666666669</v>
      </c>
      <c r="F76" s="77">
        <v>0.38541666666666669</v>
      </c>
      <c r="G76" s="219"/>
      <c r="H76" s="236"/>
      <c r="K76" s="8"/>
      <c r="L76" s="8"/>
    </row>
    <row r="77" spans="1:12" s="1" customFormat="1" ht="16.5" x14ac:dyDescent="0.45">
      <c r="A77" s="8"/>
      <c r="B77" s="85" t="s">
        <v>1</v>
      </c>
      <c r="C77" s="241"/>
      <c r="D77" s="62"/>
      <c r="E77" s="66">
        <v>0.38541666666666669</v>
      </c>
      <c r="F77" s="63"/>
      <c r="G77" s="219"/>
      <c r="H77" s="236"/>
      <c r="K77" s="8"/>
      <c r="L77" s="8"/>
    </row>
    <row r="78" spans="1:12" s="1" customFormat="1" ht="16.5" x14ac:dyDescent="0.45">
      <c r="A78" s="8"/>
      <c r="B78" s="198" t="s">
        <v>2</v>
      </c>
      <c r="C78" s="241"/>
      <c r="D78" s="62"/>
      <c r="E78" s="66">
        <v>0.40625</v>
      </c>
      <c r="F78" s="63"/>
      <c r="G78" s="219"/>
      <c r="H78" s="236"/>
      <c r="K78" s="8"/>
      <c r="L78" s="8"/>
    </row>
    <row r="79" spans="1:12" s="1" customFormat="1" ht="16.5" x14ac:dyDescent="0.45">
      <c r="A79" s="8"/>
      <c r="B79" s="86" t="s">
        <v>0</v>
      </c>
      <c r="C79" s="241"/>
      <c r="D79" s="62"/>
      <c r="E79" s="66">
        <v>0.4375</v>
      </c>
      <c r="F79" s="61"/>
      <c r="G79" s="219"/>
      <c r="H79" s="236"/>
      <c r="K79" s="8"/>
      <c r="L79" s="8"/>
    </row>
    <row r="80" spans="1:12" s="1" customFormat="1" ht="16.5" x14ac:dyDescent="0.45">
      <c r="A80" s="8"/>
      <c r="B80" s="189" t="s">
        <v>270</v>
      </c>
      <c r="C80" s="241"/>
      <c r="D80" s="210"/>
      <c r="E80" s="67"/>
      <c r="F80" s="61"/>
      <c r="G80" s="219"/>
      <c r="H80" s="236"/>
      <c r="K80" s="8"/>
      <c r="L80" s="8"/>
    </row>
    <row r="81" spans="1:12" ht="17" thickBot="1" x14ac:dyDescent="0.5">
      <c r="A81" s="8"/>
      <c r="B81" s="87" t="s">
        <v>275</v>
      </c>
      <c r="C81" s="242"/>
      <c r="D81" s="78"/>
      <c r="E81" s="186">
        <v>0.45833333333333331</v>
      </c>
      <c r="F81" s="63"/>
      <c r="G81" s="220"/>
      <c r="H81" s="237"/>
      <c r="J81" s="1"/>
      <c r="K81" s="8"/>
      <c r="L81" s="8"/>
    </row>
    <row r="82" spans="1:12" ht="16.5" x14ac:dyDescent="0.45">
      <c r="A82" s="8"/>
      <c r="B82" s="98" t="s">
        <v>276</v>
      </c>
      <c r="C82" s="240" t="s">
        <v>21</v>
      </c>
      <c r="D82" s="209"/>
      <c r="E82" s="75">
        <v>0.27083333333333331</v>
      </c>
      <c r="F82" s="65"/>
      <c r="G82" s="218">
        <v>96</v>
      </c>
      <c r="H82" s="225"/>
      <c r="J82" s="1"/>
      <c r="K82" s="8"/>
      <c r="L82" s="8"/>
    </row>
    <row r="83" spans="1:12" s="1" customFormat="1" ht="16.5" x14ac:dyDescent="0.45">
      <c r="A83" s="8"/>
      <c r="B83" s="185" t="s">
        <v>230</v>
      </c>
      <c r="C83" s="241"/>
      <c r="D83" s="209"/>
      <c r="E83" s="67"/>
      <c r="F83" s="61"/>
      <c r="G83" s="219"/>
      <c r="H83" s="226"/>
      <c r="K83" s="8"/>
      <c r="L83" s="8"/>
    </row>
    <row r="84" spans="1:12" ht="16.5" x14ac:dyDescent="0.45">
      <c r="A84" s="8"/>
      <c r="B84" s="106" t="s">
        <v>0</v>
      </c>
      <c r="C84" s="241"/>
      <c r="D84" s="62"/>
      <c r="E84" s="66">
        <v>0.30208333333333331</v>
      </c>
      <c r="F84" s="61"/>
      <c r="G84" s="219"/>
      <c r="H84" s="226"/>
      <c r="J84" s="1"/>
      <c r="K84" s="8"/>
      <c r="L84" s="8"/>
    </row>
    <row r="85" spans="1:12" s="1" customFormat="1" ht="16.5" x14ac:dyDescent="0.45">
      <c r="A85" s="8"/>
      <c r="B85" s="94" t="s">
        <v>286</v>
      </c>
      <c r="C85" s="241"/>
      <c r="D85" s="58">
        <v>0.29166666666666669</v>
      </c>
      <c r="E85" s="58">
        <v>0.33333333333333298</v>
      </c>
      <c r="F85" s="61"/>
      <c r="G85" s="219"/>
      <c r="H85" s="226"/>
      <c r="K85" s="8"/>
      <c r="L85" s="8"/>
    </row>
    <row r="86" spans="1:12" ht="16.5" x14ac:dyDescent="0.45">
      <c r="A86" s="8"/>
      <c r="B86" s="92" t="s">
        <v>34</v>
      </c>
      <c r="C86" s="241"/>
      <c r="D86" s="66">
        <v>0.29166666666666669</v>
      </c>
      <c r="E86" s="66">
        <v>0.32291666666666669</v>
      </c>
      <c r="F86" s="66">
        <v>0.39583333333333331</v>
      </c>
      <c r="G86" s="219"/>
      <c r="H86" s="226"/>
      <c r="J86" s="1"/>
      <c r="K86" s="8"/>
      <c r="L86" s="8"/>
    </row>
    <row r="87" spans="1:12" s="1" customFormat="1" ht="16.5" x14ac:dyDescent="0.45">
      <c r="A87" s="8"/>
      <c r="B87" s="199" t="s">
        <v>2</v>
      </c>
      <c r="C87" s="241"/>
      <c r="D87" s="67"/>
      <c r="E87" s="66">
        <v>0.375</v>
      </c>
      <c r="F87" s="67"/>
      <c r="G87" s="219"/>
      <c r="H87" s="226"/>
      <c r="K87" s="8"/>
      <c r="L87" s="8"/>
    </row>
    <row r="88" spans="1:12" s="1" customFormat="1" ht="16.5" x14ac:dyDescent="0.45">
      <c r="A88" s="8"/>
      <c r="B88" s="86" t="s">
        <v>1</v>
      </c>
      <c r="C88" s="241"/>
      <c r="D88" s="67"/>
      <c r="E88" s="66">
        <v>0.42708333333333331</v>
      </c>
      <c r="F88" s="67"/>
      <c r="G88" s="219"/>
      <c r="H88" s="226"/>
      <c r="K88" s="8"/>
      <c r="L88" s="8"/>
    </row>
    <row r="89" spans="1:12" s="1" customFormat="1" ht="16.5" x14ac:dyDescent="0.45">
      <c r="A89" s="8"/>
      <c r="B89" s="86" t="s">
        <v>0</v>
      </c>
      <c r="C89" s="241"/>
      <c r="D89" s="67"/>
      <c r="E89" s="66">
        <v>0.44791666666666669</v>
      </c>
      <c r="F89" s="67"/>
      <c r="G89" s="219"/>
      <c r="H89" s="226"/>
      <c r="K89" s="8"/>
      <c r="L89" s="8"/>
    </row>
    <row r="90" spans="1:12" ht="16.5" x14ac:dyDescent="0.45">
      <c r="A90" s="8"/>
      <c r="B90" s="94" t="s">
        <v>36</v>
      </c>
      <c r="C90" s="241"/>
      <c r="D90" s="77">
        <v>0.4375</v>
      </c>
      <c r="E90" s="211">
        <v>0.47916666666666669</v>
      </c>
      <c r="F90" s="77">
        <v>0.51041666666666663</v>
      </c>
      <c r="G90" s="219"/>
      <c r="H90" s="226"/>
      <c r="J90" s="1"/>
      <c r="K90" s="8"/>
      <c r="L90" s="8"/>
    </row>
    <row r="91" spans="1:12" ht="16.5" x14ac:dyDescent="0.45">
      <c r="A91" s="8"/>
      <c r="B91" s="193" t="s">
        <v>1</v>
      </c>
      <c r="C91" s="241"/>
      <c r="D91" s="62"/>
      <c r="E91" s="66">
        <v>0.51041666666666663</v>
      </c>
      <c r="F91" s="62"/>
      <c r="G91" s="219"/>
      <c r="H91" s="226"/>
      <c r="J91" s="1"/>
      <c r="K91" s="8"/>
      <c r="L91" s="8"/>
    </row>
    <row r="92" spans="1:12" ht="17" thickBot="1" x14ac:dyDescent="0.5">
      <c r="A92" s="8"/>
      <c r="B92" s="97" t="s">
        <v>275</v>
      </c>
      <c r="C92" s="241"/>
      <c r="D92" s="68"/>
      <c r="E92" s="186">
        <v>0.54166666666666663</v>
      </c>
      <c r="F92" s="68"/>
      <c r="G92" s="219"/>
      <c r="H92" s="226"/>
      <c r="J92" s="1"/>
      <c r="K92" s="8"/>
      <c r="L92" s="8"/>
    </row>
    <row r="93" spans="1:12" ht="16.5" x14ac:dyDescent="0.45">
      <c r="A93" s="8"/>
      <c r="B93" s="110" t="s">
        <v>276</v>
      </c>
      <c r="C93" s="215" t="s">
        <v>22</v>
      </c>
      <c r="D93" s="88"/>
      <c r="E93" s="75">
        <v>0.20833333333333334</v>
      </c>
      <c r="F93" s="88"/>
      <c r="G93" s="218">
        <v>95</v>
      </c>
      <c r="H93" s="225"/>
      <c r="J93" s="1"/>
      <c r="K93" s="8"/>
      <c r="L93" s="8"/>
    </row>
    <row r="94" spans="1:12" ht="16.5" x14ac:dyDescent="0.45">
      <c r="A94" s="8"/>
      <c r="B94" s="86" t="s">
        <v>0</v>
      </c>
      <c r="C94" s="216"/>
      <c r="D94" s="61"/>
      <c r="E94" s="66">
        <v>0.23958333333333334</v>
      </c>
      <c r="F94" s="61"/>
      <c r="G94" s="219"/>
      <c r="H94" s="226"/>
      <c r="J94" s="1"/>
      <c r="K94" s="8"/>
      <c r="L94" s="8"/>
    </row>
    <row r="95" spans="1:12" ht="16.5" x14ac:dyDescent="0.45">
      <c r="A95" s="8"/>
      <c r="B95" s="94" t="s">
        <v>287</v>
      </c>
      <c r="C95" s="216"/>
      <c r="D95" s="58">
        <v>0.22916666666666666</v>
      </c>
      <c r="E95" s="66">
        <v>0.26041666666666669</v>
      </c>
      <c r="F95" s="58">
        <v>0.29166666666666669</v>
      </c>
      <c r="G95" s="219"/>
      <c r="H95" s="226"/>
      <c r="J95" s="1"/>
      <c r="K95" s="8"/>
      <c r="L95" s="8"/>
    </row>
    <row r="96" spans="1:12" s="1" customFormat="1" ht="16.5" x14ac:dyDescent="0.45">
      <c r="A96" s="8"/>
      <c r="B96" s="106" t="s">
        <v>1</v>
      </c>
      <c r="C96" s="216"/>
      <c r="D96" s="63"/>
      <c r="E96" s="66">
        <v>0.29166666666666669</v>
      </c>
      <c r="F96" s="63"/>
      <c r="G96" s="219"/>
      <c r="H96" s="226"/>
      <c r="K96" s="8"/>
      <c r="L96" s="8"/>
    </row>
    <row r="97" spans="1:12" s="1" customFormat="1" ht="16.5" x14ac:dyDescent="0.45">
      <c r="A97" s="8"/>
      <c r="B97" s="200" t="s">
        <v>2</v>
      </c>
      <c r="C97" s="216"/>
      <c r="D97" s="63"/>
      <c r="E97" s="66">
        <v>0.3125</v>
      </c>
      <c r="F97" s="63"/>
      <c r="G97" s="219"/>
      <c r="H97" s="226"/>
      <c r="K97" s="8"/>
      <c r="L97" s="8"/>
    </row>
    <row r="98" spans="1:12" s="1" customFormat="1" ht="16.5" x14ac:dyDescent="0.45">
      <c r="A98" s="8"/>
      <c r="B98" s="106" t="s">
        <v>0</v>
      </c>
      <c r="C98" s="216"/>
      <c r="D98" s="61"/>
      <c r="E98" s="66">
        <v>0.33333333333333331</v>
      </c>
      <c r="F98" s="61"/>
      <c r="G98" s="219"/>
      <c r="H98" s="226"/>
      <c r="K98" s="8"/>
      <c r="L98" s="8"/>
    </row>
    <row r="99" spans="1:12" s="1" customFormat="1" ht="16.5" x14ac:dyDescent="0.45">
      <c r="A99" s="8"/>
      <c r="B99" s="94" t="s">
        <v>3</v>
      </c>
      <c r="C99" s="216"/>
      <c r="D99" s="58">
        <v>0.32291666666666669</v>
      </c>
      <c r="E99" s="66">
        <v>0.35416666666666669</v>
      </c>
      <c r="F99" s="62"/>
      <c r="G99" s="219"/>
      <c r="H99" s="226"/>
      <c r="K99" s="8"/>
      <c r="L99" s="8"/>
    </row>
    <row r="100" spans="1:12" s="1" customFormat="1" ht="16.5" x14ac:dyDescent="0.45">
      <c r="A100" s="8"/>
      <c r="B100" s="94" t="s">
        <v>4</v>
      </c>
      <c r="C100" s="216"/>
      <c r="D100" s="58">
        <v>0.32291666666666669</v>
      </c>
      <c r="E100" s="66">
        <v>0.36805555555555558</v>
      </c>
      <c r="F100" s="58">
        <v>0.40625</v>
      </c>
      <c r="G100" s="219"/>
      <c r="H100" s="226"/>
      <c r="K100" s="8"/>
      <c r="L100" s="8"/>
    </row>
    <row r="101" spans="1:12" s="1" customFormat="1" ht="16.5" x14ac:dyDescent="0.45">
      <c r="A101" s="8"/>
      <c r="B101" s="94" t="s">
        <v>3</v>
      </c>
      <c r="C101" s="216"/>
      <c r="D101" s="62"/>
      <c r="E101" s="66">
        <v>0.38541666666666669</v>
      </c>
      <c r="F101" s="58">
        <v>0.40625</v>
      </c>
      <c r="G101" s="219"/>
      <c r="H101" s="226"/>
      <c r="K101" s="8"/>
      <c r="L101" s="8"/>
    </row>
    <row r="102" spans="1:12" ht="16.5" x14ac:dyDescent="0.45">
      <c r="A102" s="8"/>
      <c r="B102" s="96" t="s">
        <v>1</v>
      </c>
      <c r="C102" s="216"/>
      <c r="D102" s="63"/>
      <c r="E102" s="66">
        <v>0.40625</v>
      </c>
      <c r="F102" s="63"/>
      <c r="G102" s="219"/>
      <c r="H102" s="226"/>
      <c r="J102" s="1"/>
      <c r="K102" s="8"/>
      <c r="L102" s="8"/>
    </row>
    <row r="103" spans="1:12" ht="16.5" x14ac:dyDescent="0.45">
      <c r="A103" s="8"/>
      <c r="B103" s="86" t="s">
        <v>0</v>
      </c>
      <c r="C103" s="216"/>
      <c r="D103" s="61"/>
      <c r="E103" s="66">
        <v>0.42708333333333331</v>
      </c>
      <c r="F103" s="61"/>
      <c r="G103" s="219"/>
      <c r="H103" s="226"/>
      <c r="J103" s="1"/>
      <c r="K103" s="8"/>
      <c r="L103" s="8"/>
    </row>
    <row r="104" spans="1:12" ht="16.5" x14ac:dyDescent="0.45">
      <c r="A104" s="8"/>
      <c r="B104" s="94" t="s">
        <v>232</v>
      </c>
      <c r="C104" s="216"/>
      <c r="D104" s="58">
        <v>0.41666666666666669</v>
      </c>
      <c r="E104" s="66">
        <v>0.44791666666666669</v>
      </c>
      <c r="F104" s="62"/>
      <c r="G104" s="219"/>
      <c r="H104" s="226"/>
      <c r="J104" s="1"/>
      <c r="K104" s="8"/>
      <c r="L104" s="8"/>
    </row>
    <row r="105" spans="1:12" ht="17" thickBot="1" x14ac:dyDescent="0.5">
      <c r="A105" s="8"/>
      <c r="B105" s="111" t="s">
        <v>275</v>
      </c>
      <c r="C105" s="217"/>
      <c r="D105" s="78"/>
      <c r="E105" s="186">
        <v>0.48958333333333331</v>
      </c>
      <c r="F105" s="71"/>
      <c r="G105" s="220"/>
      <c r="H105" s="227"/>
      <c r="J105" s="1"/>
      <c r="K105" s="8"/>
      <c r="L105" s="8"/>
    </row>
    <row r="106" spans="1:12" ht="16.5" x14ac:dyDescent="0.45">
      <c r="A106" s="8"/>
      <c r="B106" s="112" t="s">
        <v>296</v>
      </c>
      <c r="C106" s="221" t="s">
        <v>25</v>
      </c>
      <c r="D106" s="63"/>
      <c r="E106" s="63"/>
      <c r="F106" s="63"/>
      <c r="G106" s="218">
        <v>74</v>
      </c>
      <c r="H106" s="228"/>
      <c r="J106" s="1"/>
      <c r="K106" s="8"/>
      <c r="L106" s="8"/>
    </row>
    <row r="107" spans="1:12" ht="16.5" x14ac:dyDescent="0.45">
      <c r="A107" s="8"/>
      <c r="B107" s="85" t="s">
        <v>276</v>
      </c>
      <c r="C107" s="222"/>
      <c r="D107" s="63"/>
      <c r="E107" s="66">
        <v>0.30208333333333331</v>
      </c>
      <c r="F107" s="63"/>
      <c r="G107" s="219"/>
      <c r="H107" s="229"/>
      <c r="J107" s="1"/>
      <c r="K107" s="8"/>
      <c r="L107" s="8"/>
    </row>
    <row r="108" spans="1:12" ht="16.5" x14ac:dyDescent="0.45">
      <c r="A108" s="8"/>
      <c r="B108" s="104" t="s">
        <v>26</v>
      </c>
      <c r="C108" s="222"/>
      <c r="D108" s="58">
        <v>0.29166666666666669</v>
      </c>
      <c r="E108" s="66">
        <v>0.31597222222222221</v>
      </c>
      <c r="F108" s="58">
        <v>0.34375</v>
      </c>
      <c r="G108" s="219"/>
      <c r="H108" s="229"/>
      <c r="J108" s="1"/>
      <c r="K108" s="8"/>
      <c r="L108" s="8"/>
    </row>
    <row r="109" spans="1:12" s="1" customFormat="1" ht="16.5" x14ac:dyDescent="0.45">
      <c r="A109" s="8"/>
      <c r="B109" s="85" t="s">
        <v>275</v>
      </c>
      <c r="C109" s="222"/>
      <c r="D109" s="63"/>
      <c r="E109" s="66">
        <v>0.34375</v>
      </c>
      <c r="F109" s="63"/>
      <c r="G109" s="219"/>
      <c r="H109" s="229"/>
      <c r="K109" s="8"/>
      <c r="L109" s="8"/>
    </row>
    <row r="110" spans="1:12" s="1" customFormat="1" ht="16.5" x14ac:dyDescent="0.45">
      <c r="A110" s="8"/>
      <c r="B110" s="85" t="s">
        <v>276</v>
      </c>
      <c r="C110" s="222"/>
      <c r="D110" s="63"/>
      <c r="E110" s="66">
        <v>0.36458333333333331</v>
      </c>
      <c r="F110" s="63"/>
      <c r="G110" s="219"/>
      <c r="H110" s="229"/>
      <c r="K110" s="8"/>
      <c r="L110" s="8"/>
    </row>
    <row r="111" spans="1:12" s="1" customFormat="1" ht="16.5" x14ac:dyDescent="0.45">
      <c r="A111" s="8"/>
      <c r="B111" s="104" t="s">
        <v>27</v>
      </c>
      <c r="C111" s="222"/>
      <c r="D111" s="66">
        <v>0.35416666666666669</v>
      </c>
      <c r="E111" s="66">
        <v>0.38541666666666669</v>
      </c>
      <c r="F111" s="66">
        <v>0.40625</v>
      </c>
      <c r="G111" s="219"/>
      <c r="H111" s="229"/>
      <c r="K111" s="8"/>
      <c r="L111" s="8"/>
    </row>
    <row r="112" spans="1:12" s="1" customFormat="1" ht="16.5" x14ac:dyDescent="0.45">
      <c r="A112" s="8"/>
      <c r="B112" s="85" t="s">
        <v>275</v>
      </c>
      <c r="C112" s="222"/>
      <c r="D112" s="63"/>
      <c r="E112" s="66">
        <v>0.40625</v>
      </c>
      <c r="F112" s="63"/>
      <c r="G112" s="219"/>
      <c r="H112" s="229"/>
      <c r="K112" s="8"/>
      <c r="L112" s="8"/>
    </row>
    <row r="113" spans="1:12" s="1" customFormat="1" ht="16.5" x14ac:dyDescent="0.45">
      <c r="A113" s="8"/>
      <c r="B113" s="198" t="s">
        <v>2</v>
      </c>
      <c r="C113" s="222"/>
      <c r="D113" s="63"/>
      <c r="E113" s="66">
        <v>0.42708333333333331</v>
      </c>
      <c r="F113" s="63"/>
      <c r="G113" s="219"/>
      <c r="H113" s="229"/>
      <c r="K113" s="8"/>
      <c r="L113" s="8"/>
    </row>
    <row r="114" spans="1:12" s="1" customFormat="1" ht="16.5" x14ac:dyDescent="0.45">
      <c r="A114" s="8"/>
      <c r="B114" s="85" t="s">
        <v>276</v>
      </c>
      <c r="C114" s="222"/>
      <c r="D114" s="63"/>
      <c r="E114" s="66">
        <v>0.44791666666666669</v>
      </c>
      <c r="F114" s="63"/>
      <c r="G114" s="219"/>
      <c r="H114" s="229"/>
      <c r="K114" s="8"/>
      <c r="L114" s="8"/>
    </row>
    <row r="115" spans="1:12" s="1" customFormat="1" ht="16.5" x14ac:dyDescent="0.45">
      <c r="A115" s="8"/>
      <c r="B115" s="104" t="s">
        <v>26</v>
      </c>
      <c r="C115" s="222"/>
      <c r="D115" s="58">
        <v>0.4375</v>
      </c>
      <c r="E115" s="66">
        <v>0.46875</v>
      </c>
      <c r="F115" s="77">
        <v>0.5</v>
      </c>
      <c r="G115" s="219"/>
      <c r="H115" s="229"/>
      <c r="K115" s="8"/>
      <c r="L115" s="8"/>
    </row>
    <row r="116" spans="1:12" s="1" customFormat="1" ht="16.5" x14ac:dyDescent="0.45">
      <c r="A116" s="8"/>
      <c r="B116" s="85" t="s">
        <v>275</v>
      </c>
      <c r="C116" s="222"/>
      <c r="D116" s="63"/>
      <c r="E116" s="66">
        <v>0.5</v>
      </c>
      <c r="F116" s="63"/>
      <c r="G116" s="219"/>
      <c r="H116" s="229"/>
      <c r="K116" s="8"/>
      <c r="L116" s="8"/>
    </row>
    <row r="117" spans="1:12" ht="16.5" x14ac:dyDescent="0.45">
      <c r="A117" s="8"/>
      <c r="B117" s="85" t="s">
        <v>276</v>
      </c>
      <c r="C117" s="222"/>
      <c r="D117" s="63"/>
      <c r="E117" s="66">
        <v>0.52083333333333337</v>
      </c>
      <c r="F117" s="63"/>
      <c r="G117" s="219"/>
      <c r="H117" s="229"/>
      <c r="J117" s="1"/>
      <c r="K117" s="8"/>
      <c r="L117" s="8"/>
    </row>
    <row r="118" spans="1:12" ht="16.5" x14ac:dyDescent="0.45">
      <c r="A118" s="8"/>
      <c r="B118" s="104" t="s">
        <v>288</v>
      </c>
      <c r="C118" s="222"/>
      <c r="D118" s="58">
        <v>0.51041666666666663</v>
      </c>
      <c r="E118" s="66">
        <v>0.54166666666666663</v>
      </c>
      <c r="F118" s="77">
        <v>0.57291666666666663</v>
      </c>
      <c r="G118" s="219"/>
      <c r="H118" s="229"/>
      <c r="J118" s="1"/>
      <c r="K118" s="8"/>
      <c r="L118" s="8"/>
    </row>
    <row r="119" spans="1:12" ht="16.5" x14ac:dyDescent="0.45">
      <c r="A119" s="8"/>
      <c r="B119" s="85" t="s">
        <v>275</v>
      </c>
      <c r="C119" s="222"/>
      <c r="D119" s="63"/>
      <c r="E119" s="66">
        <v>0.57291666666666663</v>
      </c>
      <c r="F119" s="63"/>
      <c r="G119" s="219"/>
      <c r="H119" s="229"/>
      <c r="J119" s="1"/>
      <c r="K119" s="8"/>
      <c r="L119" s="8"/>
    </row>
    <row r="120" spans="1:12" ht="17" thickBot="1" x14ac:dyDescent="0.5">
      <c r="A120" s="8"/>
      <c r="B120" s="85" t="s">
        <v>295</v>
      </c>
      <c r="C120" s="222"/>
      <c r="D120" s="63"/>
      <c r="E120" s="63"/>
      <c r="F120" s="63"/>
      <c r="G120" s="219"/>
      <c r="H120" s="229"/>
      <c r="J120" s="1"/>
      <c r="K120" s="8"/>
      <c r="L120" s="8"/>
    </row>
    <row r="121" spans="1:12" ht="16.5" x14ac:dyDescent="0.45">
      <c r="A121" s="8"/>
      <c r="B121" s="112" t="s">
        <v>0</v>
      </c>
      <c r="C121" s="223" t="s">
        <v>29</v>
      </c>
      <c r="D121" s="69"/>
      <c r="E121" s="75">
        <v>0.30208333333333331</v>
      </c>
      <c r="F121" s="70"/>
      <c r="G121" s="218">
        <v>131</v>
      </c>
      <c r="H121" s="228"/>
      <c r="J121" s="1"/>
      <c r="K121" s="8"/>
      <c r="L121" s="8"/>
    </row>
    <row r="122" spans="1:12" ht="16.5" x14ac:dyDescent="0.45">
      <c r="A122" s="8"/>
      <c r="B122" s="104" t="s">
        <v>289</v>
      </c>
      <c r="C122" s="224"/>
      <c r="D122" s="62"/>
      <c r="E122" s="66">
        <v>0.32291666666666669</v>
      </c>
      <c r="F122" s="58">
        <v>0.375</v>
      </c>
      <c r="G122" s="219"/>
      <c r="H122" s="229"/>
      <c r="J122" s="1"/>
      <c r="K122" s="8"/>
      <c r="L122" s="8"/>
    </row>
    <row r="123" spans="1:12" ht="16.5" x14ac:dyDescent="0.45">
      <c r="A123" s="8"/>
      <c r="B123" s="104" t="s">
        <v>290</v>
      </c>
      <c r="C123" s="224"/>
      <c r="D123" s="63"/>
      <c r="E123" s="66">
        <v>0.34375</v>
      </c>
      <c r="F123" s="58">
        <v>0.375</v>
      </c>
      <c r="G123" s="219"/>
      <c r="H123" s="229"/>
      <c r="J123" s="1"/>
      <c r="K123" s="8"/>
      <c r="L123" s="8"/>
    </row>
    <row r="124" spans="1:12" s="1" customFormat="1" ht="16.5" x14ac:dyDescent="0.45">
      <c r="A124" s="8"/>
      <c r="B124" s="85" t="s">
        <v>1</v>
      </c>
      <c r="C124" s="224"/>
      <c r="D124" s="63"/>
      <c r="E124" s="66">
        <v>0.375</v>
      </c>
      <c r="F124" s="62"/>
      <c r="G124" s="219"/>
      <c r="H124" s="229"/>
      <c r="K124" s="8"/>
      <c r="L124" s="8"/>
    </row>
    <row r="125" spans="1:12" s="1" customFormat="1" ht="16.5" x14ac:dyDescent="0.45">
      <c r="A125" s="8"/>
      <c r="B125" s="85" t="s">
        <v>0</v>
      </c>
      <c r="C125" s="224"/>
      <c r="D125" s="63"/>
      <c r="E125" s="66">
        <v>0.40625</v>
      </c>
      <c r="F125" s="62"/>
      <c r="G125" s="219"/>
      <c r="H125" s="229"/>
      <c r="K125" s="8"/>
      <c r="L125" s="8"/>
    </row>
    <row r="126" spans="1:12" s="1" customFormat="1" ht="16.5" x14ac:dyDescent="0.45">
      <c r="A126" s="8"/>
      <c r="B126" s="104" t="s">
        <v>290</v>
      </c>
      <c r="C126" s="224"/>
      <c r="D126" s="58">
        <v>0.39583333333333331</v>
      </c>
      <c r="E126" s="66">
        <v>0.42708333333333331</v>
      </c>
      <c r="F126" s="58">
        <v>0.47916666666666669</v>
      </c>
      <c r="G126" s="219"/>
      <c r="H126" s="229"/>
      <c r="K126" s="8"/>
      <c r="L126" s="8"/>
    </row>
    <row r="127" spans="1:12" s="1" customFormat="1" ht="16.5" x14ac:dyDescent="0.45">
      <c r="A127" s="8"/>
      <c r="B127" s="85" t="s">
        <v>1</v>
      </c>
      <c r="C127" s="224"/>
      <c r="D127" s="63"/>
      <c r="E127" s="66">
        <v>0.47916666666666669</v>
      </c>
      <c r="F127" s="62"/>
      <c r="G127" s="219"/>
      <c r="H127" s="229"/>
      <c r="K127" s="8"/>
      <c r="L127" s="8"/>
    </row>
    <row r="128" spans="1:12" s="1" customFormat="1" ht="16.5" x14ac:dyDescent="0.45">
      <c r="A128" s="8"/>
      <c r="B128" s="198" t="s">
        <v>2</v>
      </c>
      <c r="C128" s="224"/>
      <c r="D128" s="63"/>
      <c r="E128" s="66">
        <v>0.5</v>
      </c>
      <c r="F128" s="62"/>
      <c r="G128" s="219"/>
      <c r="H128" s="229"/>
      <c r="K128" s="8"/>
      <c r="L128" s="8"/>
    </row>
    <row r="129" spans="1:12" s="1" customFormat="1" ht="16.5" x14ac:dyDescent="0.45">
      <c r="A129" s="8"/>
      <c r="B129" s="85" t="s">
        <v>0</v>
      </c>
      <c r="C129" s="224"/>
      <c r="D129" s="63"/>
      <c r="E129" s="66">
        <v>0.53125</v>
      </c>
      <c r="F129" s="62"/>
      <c r="G129" s="219"/>
      <c r="H129" s="229"/>
      <c r="K129" s="8"/>
      <c r="L129" s="8"/>
    </row>
    <row r="130" spans="1:12" s="1" customFormat="1" ht="16.5" x14ac:dyDescent="0.45">
      <c r="A130" s="8"/>
      <c r="B130" s="104" t="s">
        <v>10</v>
      </c>
      <c r="C130" s="224"/>
      <c r="D130" s="58">
        <v>0.52083333333333337</v>
      </c>
      <c r="E130" s="66">
        <v>0.55208333333333337</v>
      </c>
      <c r="F130" s="62"/>
      <c r="G130" s="219"/>
      <c r="H130" s="229"/>
      <c r="K130" s="8"/>
      <c r="L130" s="8"/>
    </row>
    <row r="131" spans="1:12" s="1" customFormat="1" ht="17" thickBot="1" x14ac:dyDescent="0.5">
      <c r="A131" s="8"/>
      <c r="B131" s="105" t="s">
        <v>1</v>
      </c>
      <c r="C131" s="224"/>
      <c r="D131" s="68"/>
      <c r="E131" s="186">
        <v>0.58333333333333337</v>
      </c>
      <c r="F131" s="68"/>
      <c r="G131" s="219"/>
      <c r="H131" s="229"/>
      <c r="K131" s="8"/>
      <c r="L131" s="8"/>
    </row>
    <row r="132" spans="1:12" ht="16.5" x14ac:dyDescent="0.45">
      <c r="A132" s="8"/>
      <c r="B132" s="112" t="s">
        <v>276</v>
      </c>
      <c r="C132" s="223" t="s">
        <v>31</v>
      </c>
      <c r="D132" s="70"/>
      <c r="E132" s="75">
        <v>0.22916666666666666</v>
      </c>
      <c r="F132" s="70"/>
      <c r="G132" s="218">
        <v>112</v>
      </c>
      <c r="H132" s="230"/>
      <c r="J132" s="1"/>
      <c r="K132" s="8"/>
      <c r="L132" s="8"/>
    </row>
    <row r="133" spans="1:12" ht="16.5" x14ac:dyDescent="0.45">
      <c r="A133" s="8"/>
      <c r="B133" s="85" t="s">
        <v>0</v>
      </c>
      <c r="C133" s="224"/>
      <c r="D133" s="62"/>
      <c r="E133" s="66">
        <v>0.26041666666666669</v>
      </c>
      <c r="F133" s="62"/>
      <c r="G133" s="219"/>
      <c r="H133" s="226"/>
      <c r="J133" s="1"/>
      <c r="K133" s="8"/>
      <c r="L133" s="8"/>
    </row>
    <row r="134" spans="1:12" ht="16.5" x14ac:dyDescent="0.45">
      <c r="A134" s="8"/>
      <c r="B134" s="104" t="s">
        <v>11</v>
      </c>
      <c r="C134" s="224"/>
      <c r="D134" s="77">
        <v>0.25</v>
      </c>
      <c r="E134" s="211">
        <v>0.28125</v>
      </c>
      <c r="F134" s="77">
        <v>0.3125</v>
      </c>
      <c r="G134" s="219"/>
      <c r="H134" s="226"/>
      <c r="J134" s="1"/>
      <c r="K134" s="8"/>
      <c r="L134" s="8"/>
    </row>
    <row r="135" spans="1:12" s="1" customFormat="1" ht="16.5" x14ac:dyDescent="0.45">
      <c r="A135" s="8"/>
      <c r="B135" s="85" t="s">
        <v>1</v>
      </c>
      <c r="C135" s="224"/>
      <c r="D135" s="62"/>
      <c r="E135" s="66">
        <v>0.3125</v>
      </c>
      <c r="F135" s="62"/>
      <c r="G135" s="219"/>
      <c r="H135" s="226"/>
      <c r="K135" s="8"/>
      <c r="L135" s="8"/>
    </row>
    <row r="136" spans="1:12" s="1" customFormat="1" ht="16.5" x14ac:dyDescent="0.45">
      <c r="A136" s="8"/>
      <c r="B136" s="198" t="s">
        <v>2</v>
      </c>
      <c r="C136" s="224"/>
      <c r="D136" s="62"/>
      <c r="E136" s="66">
        <v>0.34375</v>
      </c>
      <c r="F136" s="62"/>
      <c r="G136" s="219"/>
      <c r="H136" s="226"/>
      <c r="K136" s="8"/>
      <c r="L136" s="8"/>
    </row>
    <row r="137" spans="1:12" s="1" customFormat="1" ht="16.5" x14ac:dyDescent="0.45">
      <c r="A137" s="8"/>
      <c r="B137" s="85" t="s">
        <v>0</v>
      </c>
      <c r="C137" s="224"/>
      <c r="D137" s="62"/>
      <c r="E137" s="66">
        <v>0.35416666666666669</v>
      </c>
      <c r="F137" s="62"/>
      <c r="G137" s="219"/>
      <c r="H137" s="226"/>
      <c r="K137" s="8"/>
      <c r="L137" s="8"/>
    </row>
    <row r="138" spans="1:12" s="1" customFormat="1" ht="16.5" x14ac:dyDescent="0.45">
      <c r="A138" s="8"/>
      <c r="B138" s="104" t="s">
        <v>12</v>
      </c>
      <c r="C138" s="224"/>
      <c r="D138" s="77">
        <v>0.34375</v>
      </c>
      <c r="E138" s="211">
        <v>0.38541666666666669</v>
      </c>
      <c r="F138" s="77">
        <v>0.42708333333333331</v>
      </c>
      <c r="G138" s="219"/>
      <c r="H138" s="226"/>
      <c r="K138" s="8"/>
      <c r="L138" s="8"/>
    </row>
    <row r="139" spans="1:12" s="1" customFormat="1" ht="16.5" x14ac:dyDescent="0.45">
      <c r="A139" s="8"/>
      <c r="B139" s="85" t="s">
        <v>1</v>
      </c>
      <c r="C139" s="224"/>
      <c r="D139" s="62"/>
      <c r="E139" s="66">
        <v>0.42708333333333331</v>
      </c>
      <c r="F139" s="62"/>
      <c r="G139" s="219"/>
      <c r="H139" s="226"/>
      <c r="K139" s="8"/>
      <c r="L139" s="8"/>
    </row>
    <row r="140" spans="1:12" s="1" customFormat="1" ht="16.5" x14ac:dyDescent="0.45">
      <c r="A140" s="8"/>
      <c r="B140" s="85" t="s">
        <v>0</v>
      </c>
      <c r="C140" s="224"/>
      <c r="D140" s="62"/>
      <c r="E140" s="66">
        <v>0.44791666666666669</v>
      </c>
      <c r="F140" s="62"/>
      <c r="G140" s="219"/>
      <c r="H140" s="226"/>
      <c r="K140" s="8"/>
      <c r="L140" s="8"/>
    </row>
    <row r="141" spans="1:12" s="1" customFormat="1" ht="16.5" x14ac:dyDescent="0.45">
      <c r="A141" s="8"/>
      <c r="B141" s="104" t="s">
        <v>52</v>
      </c>
      <c r="C141" s="224"/>
      <c r="D141" s="77">
        <v>0.4375</v>
      </c>
      <c r="E141" s="211">
        <v>0.47916666666666669</v>
      </c>
      <c r="F141" s="77">
        <v>0.5</v>
      </c>
      <c r="G141" s="219"/>
      <c r="H141" s="226"/>
      <c r="K141" s="8"/>
      <c r="L141" s="8"/>
    </row>
    <row r="142" spans="1:12" s="1" customFormat="1" ht="16.5" x14ac:dyDescent="0.45">
      <c r="A142" s="8"/>
      <c r="B142" s="85" t="s">
        <v>1</v>
      </c>
      <c r="C142" s="224"/>
      <c r="D142" s="62"/>
      <c r="E142" s="66">
        <v>0.5</v>
      </c>
      <c r="F142" s="62"/>
      <c r="G142" s="219"/>
      <c r="H142" s="226"/>
      <c r="K142" s="8"/>
      <c r="L142" s="8"/>
    </row>
    <row r="143" spans="1:12" ht="17" thickBot="1" x14ac:dyDescent="0.5">
      <c r="A143" s="8"/>
      <c r="B143" s="87" t="s">
        <v>295</v>
      </c>
      <c r="C143" s="248"/>
      <c r="D143" s="71"/>
      <c r="E143" s="71"/>
      <c r="F143" s="78"/>
      <c r="G143" s="220"/>
      <c r="H143" s="227"/>
      <c r="J143" s="1"/>
      <c r="K143" s="8"/>
      <c r="L143" s="8"/>
    </row>
    <row r="144" spans="1:12" ht="16.5" x14ac:dyDescent="0.45">
      <c r="A144" s="8"/>
      <c r="B144" s="98" t="s">
        <v>276</v>
      </c>
      <c r="C144" s="258" t="s">
        <v>35</v>
      </c>
      <c r="D144" s="70"/>
      <c r="E144" s="75">
        <v>0.44791666666666669</v>
      </c>
      <c r="F144" s="69"/>
      <c r="G144" s="218">
        <v>32</v>
      </c>
      <c r="H144" s="225"/>
      <c r="J144" s="1"/>
      <c r="K144" s="8"/>
      <c r="L144" s="8"/>
    </row>
    <row r="145" spans="1:15" ht="16.5" x14ac:dyDescent="0.45">
      <c r="A145" s="8"/>
      <c r="B145" s="104" t="s">
        <v>4</v>
      </c>
      <c r="C145" s="259"/>
      <c r="D145" s="58">
        <v>0.4375</v>
      </c>
      <c r="E145" s="66">
        <v>0.46875</v>
      </c>
      <c r="F145" s="58">
        <v>0.5</v>
      </c>
      <c r="G145" s="219"/>
      <c r="H145" s="226"/>
      <c r="J145" s="1"/>
      <c r="K145" s="8"/>
      <c r="L145" s="8"/>
    </row>
    <row r="146" spans="1:15" ht="16.5" x14ac:dyDescent="0.45">
      <c r="A146" s="8"/>
      <c r="B146" s="85" t="s">
        <v>1</v>
      </c>
      <c r="C146" s="259"/>
      <c r="D146" s="62"/>
      <c r="E146" s="66">
        <v>0.5</v>
      </c>
      <c r="F146" s="62"/>
      <c r="G146" s="219"/>
      <c r="H146" s="226"/>
      <c r="J146" s="1"/>
      <c r="K146" s="8"/>
      <c r="L146" s="8"/>
    </row>
    <row r="147" spans="1:15" ht="16.5" x14ac:dyDescent="0.45">
      <c r="A147" s="8"/>
      <c r="B147" s="85" t="s">
        <v>0</v>
      </c>
      <c r="C147" s="259"/>
      <c r="D147" s="63"/>
      <c r="E147" s="66">
        <v>0.47916666666666669</v>
      </c>
      <c r="F147" s="62"/>
      <c r="G147" s="219"/>
      <c r="H147" s="226"/>
      <c r="J147" s="1"/>
      <c r="K147" s="8"/>
      <c r="L147" s="8"/>
    </row>
    <row r="148" spans="1:15" ht="16.5" x14ac:dyDescent="0.45">
      <c r="A148" s="8"/>
      <c r="B148" s="85" t="s">
        <v>0</v>
      </c>
      <c r="C148" s="259"/>
      <c r="D148" s="63"/>
      <c r="E148" s="66">
        <v>0.51041666666666663</v>
      </c>
      <c r="F148" s="62"/>
      <c r="G148" s="219"/>
      <c r="H148" s="226"/>
      <c r="J148" s="1"/>
      <c r="K148" s="8"/>
      <c r="L148" s="8"/>
    </row>
    <row r="149" spans="1:15" ht="16.5" x14ac:dyDescent="0.45">
      <c r="A149" s="8"/>
      <c r="B149" s="92" t="s">
        <v>30</v>
      </c>
      <c r="C149" s="259"/>
      <c r="D149" s="58">
        <v>0.5</v>
      </c>
      <c r="E149" s="66">
        <v>0.53125</v>
      </c>
      <c r="F149" s="58">
        <v>0.5625</v>
      </c>
      <c r="G149" s="219"/>
      <c r="H149" s="226"/>
      <c r="J149" s="1"/>
      <c r="K149" s="8"/>
      <c r="L149" s="8"/>
    </row>
    <row r="150" spans="1:15" ht="17" thickBot="1" x14ac:dyDescent="0.5">
      <c r="A150" s="8"/>
      <c r="B150" s="108" t="s">
        <v>1</v>
      </c>
      <c r="C150" s="259"/>
      <c r="D150" s="64"/>
      <c r="E150" s="186">
        <v>0.5625</v>
      </c>
      <c r="F150" s="79"/>
      <c r="G150" s="219"/>
      <c r="H150" s="226"/>
      <c r="J150" s="1"/>
      <c r="K150" s="8"/>
      <c r="L150" s="8"/>
    </row>
    <row r="151" spans="1:15" ht="16.5" x14ac:dyDescent="0.45">
      <c r="A151" s="6"/>
      <c r="B151" s="98" t="s">
        <v>276</v>
      </c>
      <c r="C151" s="249" t="s">
        <v>37</v>
      </c>
      <c r="D151" s="70"/>
      <c r="E151" s="75">
        <v>0.33333333333333331</v>
      </c>
      <c r="F151" s="69"/>
      <c r="G151" s="252">
        <v>98</v>
      </c>
      <c r="H151" s="255"/>
      <c r="J151" s="1"/>
      <c r="K151" s="8"/>
      <c r="L151" s="8"/>
      <c r="O151" s="11"/>
    </row>
    <row r="152" spans="1:15" s="1" customFormat="1" ht="16.5" x14ac:dyDescent="0.45">
      <c r="A152" s="6"/>
      <c r="B152" s="113" t="s">
        <v>0</v>
      </c>
      <c r="C152" s="250"/>
      <c r="D152" s="72"/>
      <c r="E152" s="66">
        <v>0.39583333333333331</v>
      </c>
      <c r="F152" s="80"/>
      <c r="G152" s="253"/>
      <c r="H152" s="256"/>
      <c r="K152" s="8"/>
      <c r="L152" s="8"/>
      <c r="O152" s="11"/>
    </row>
    <row r="153" spans="1:15" s="1" customFormat="1" ht="16.5" x14ac:dyDescent="0.45">
      <c r="A153" s="6"/>
      <c r="B153" s="115" t="s">
        <v>34</v>
      </c>
      <c r="C153" s="250"/>
      <c r="D153" s="212">
        <v>0.38541666666666669</v>
      </c>
      <c r="E153" s="211">
        <v>0.42708333333333331</v>
      </c>
      <c r="F153" s="212">
        <v>0.45833333333333331</v>
      </c>
      <c r="G153" s="253"/>
      <c r="H153" s="256"/>
      <c r="K153" s="8"/>
      <c r="L153" s="8"/>
      <c r="O153" s="11"/>
    </row>
    <row r="154" spans="1:15" s="1" customFormat="1" ht="16.5" x14ac:dyDescent="0.45">
      <c r="A154" s="6"/>
      <c r="B154" s="113" t="s">
        <v>1</v>
      </c>
      <c r="C154" s="250"/>
      <c r="D154" s="72"/>
      <c r="E154" s="66">
        <v>0.45833333333333331</v>
      </c>
      <c r="F154" s="80"/>
      <c r="G154" s="253"/>
      <c r="H154" s="256"/>
      <c r="K154" s="8"/>
      <c r="L154" s="8"/>
      <c r="O154" s="11"/>
    </row>
    <row r="155" spans="1:15" s="1" customFormat="1" ht="16.5" x14ac:dyDescent="0.45">
      <c r="A155" s="6"/>
      <c r="B155" s="202" t="s">
        <v>2</v>
      </c>
      <c r="C155" s="250"/>
      <c r="D155" s="72"/>
      <c r="E155" s="66">
        <v>0.47916666666666669</v>
      </c>
      <c r="F155" s="80"/>
      <c r="G155" s="253"/>
      <c r="H155" s="256"/>
      <c r="K155" s="8"/>
      <c r="L155" s="8"/>
      <c r="O155" s="11"/>
    </row>
    <row r="156" spans="1:15" s="1" customFormat="1" ht="16.5" x14ac:dyDescent="0.45">
      <c r="A156" s="6"/>
      <c r="B156" s="113" t="s">
        <v>0</v>
      </c>
      <c r="C156" s="250"/>
      <c r="D156" s="72"/>
      <c r="E156" s="66">
        <v>0.48958333333333331</v>
      </c>
      <c r="F156" s="80"/>
      <c r="G156" s="253"/>
      <c r="H156" s="256"/>
      <c r="K156" s="8"/>
      <c r="L156" s="8"/>
      <c r="O156" s="11"/>
    </row>
    <row r="157" spans="1:15" ht="16.5" x14ac:dyDescent="0.45">
      <c r="A157" s="6"/>
      <c r="B157" s="104" t="s">
        <v>36</v>
      </c>
      <c r="C157" s="250"/>
      <c r="D157" s="58">
        <v>0.46875</v>
      </c>
      <c r="E157" s="66">
        <v>0.52083333333333337</v>
      </c>
      <c r="F157" s="77">
        <v>0.55208333333333337</v>
      </c>
      <c r="G157" s="253"/>
      <c r="H157" s="256"/>
      <c r="J157" s="1"/>
      <c r="K157" s="8"/>
      <c r="L157" s="8"/>
      <c r="O157" s="11"/>
    </row>
    <row r="158" spans="1:15" ht="16.5" x14ac:dyDescent="0.45">
      <c r="A158" s="6"/>
      <c r="B158" s="85" t="s">
        <v>1</v>
      </c>
      <c r="C158" s="250"/>
      <c r="D158" s="63"/>
      <c r="E158" s="66">
        <v>0.55208333333333337</v>
      </c>
      <c r="F158" s="63"/>
      <c r="G158" s="253"/>
      <c r="H158" s="256"/>
      <c r="J158" s="1"/>
      <c r="K158" s="8"/>
      <c r="L158" s="8"/>
      <c r="O158" s="11"/>
    </row>
    <row r="159" spans="1:15" ht="17" thickBot="1" x14ac:dyDescent="0.5">
      <c r="A159" s="6"/>
      <c r="B159" s="114" t="s">
        <v>275</v>
      </c>
      <c r="C159" s="251"/>
      <c r="D159" s="71"/>
      <c r="E159" s="186">
        <v>0.58333333333333337</v>
      </c>
      <c r="F159" s="71"/>
      <c r="G159" s="254"/>
      <c r="H159" s="257"/>
      <c r="J159" s="1"/>
      <c r="K159" s="8"/>
      <c r="L159" s="8"/>
      <c r="O159" s="11"/>
    </row>
    <row r="160" spans="1:15" s="1" customFormat="1" ht="16.5" x14ac:dyDescent="0.45">
      <c r="A160" s="6"/>
      <c r="B160" s="98" t="s">
        <v>276</v>
      </c>
      <c r="C160" s="249" t="s">
        <v>226</v>
      </c>
      <c r="D160" s="73"/>
      <c r="E160" s="188">
        <v>0.54166666666666663</v>
      </c>
      <c r="F160" s="73"/>
      <c r="G160" s="252">
        <v>108</v>
      </c>
      <c r="H160" s="255"/>
      <c r="K160" s="8"/>
      <c r="L160" s="8"/>
      <c r="O160" s="11"/>
    </row>
    <row r="161" spans="1:15" s="1" customFormat="1" ht="16.5" x14ac:dyDescent="0.45">
      <c r="A161" s="6"/>
      <c r="B161" s="115" t="s">
        <v>232</v>
      </c>
      <c r="C161" s="250"/>
      <c r="D161" s="74"/>
      <c r="E161" s="66">
        <v>0.58333333333333337</v>
      </c>
      <c r="F161" s="75">
        <v>0.60416666666666663</v>
      </c>
      <c r="G161" s="253"/>
      <c r="H161" s="256"/>
      <c r="K161" s="8"/>
      <c r="L161" s="8"/>
      <c r="O161" s="11"/>
    </row>
    <row r="162" spans="1:15" s="1" customFormat="1" ht="16.5" x14ac:dyDescent="0.45">
      <c r="A162" s="6"/>
      <c r="B162" s="113" t="s">
        <v>0</v>
      </c>
      <c r="C162" s="250"/>
      <c r="D162" s="74"/>
      <c r="E162" s="66">
        <v>0.60416666666666663</v>
      </c>
      <c r="F162" s="74"/>
      <c r="G162" s="253"/>
      <c r="H162" s="256"/>
      <c r="K162" s="8"/>
      <c r="L162" s="8"/>
      <c r="O162" s="11"/>
    </row>
    <row r="163" spans="1:15" s="1" customFormat="1" ht="24.5" customHeight="1" x14ac:dyDescent="0.45">
      <c r="A163" s="6"/>
      <c r="B163" s="115" t="s">
        <v>291</v>
      </c>
      <c r="C163" s="250"/>
      <c r="D163" s="75">
        <v>0.625</v>
      </c>
      <c r="E163" s="66">
        <v>0.65625</v>
      </c>
      <c r="F163" s="74"/>
      <c r="G163" s="253"/>
      <c r="H163" s="256"/>
      <c r="K163" s="8"/>
      <c r="L163" s="8"/>
      <c r="O163" s="11"/>
    </row>
    <row r="164" spans="1:15" s="1" customFormat="1" ht="16.5" x14ac:dyDescent="0.45">
      <c r="A164" s="6"/>
      <c r="B164" s="115" t="s">
        <v>286</v>
      </c>
      <c r="C164" s="250"/>
      <c r="D164" s="67"/>
      <c r="E164" s="66">
        <v>0.6875</v>
      </c>
      <c r="F164" s="74"/>
      <c r="G164" s="253"/>
      <c r="H164" s="256"/>
      <c r="K164" s="8"/>
      <c r="L164" s="8"/>
      <c r="O164" s="11"/>
    </row>
    <row r="165" spans="1:15" s="1" customFormat="1" ht="17" thickBot="1" x14ac:dyDescent="0.5">
      <c r="A165" s="6"/>
      <c r="B165" s="116" t="s">
        <v>1</v>
      </c>
      <c r="C165" s="251"/>
      <c r="D165" s="76"/>
      <c r="E165" s="214"/>
      <c r="F165" s="186">
        <v>0.72916666666666663</v>
      </c>
      <c r="G165" s="254"/>
      <c r="H165" s="257"/>
      <c r="K165" s="8"/>
      <c r="L165" s="8"/>
      <c r="O165" s="11"/>
    </row>
    <row r="166" spans="1:15" ht="16.5" x14ac:dyDescent="0.45">
      <c r="A166" s="8"/>
      <c r="B166" s="48"/>
      <c r="C166" s="49"/>
      <c r="D166" s="27"/>
      <c r="E166" s="48"/>
      <c r="F166" s="48"/>
      <c r="G166" s="27"/>
      <c r="H166" s="50"/>
      <c r="I166" s="1"/>
      <c r="J166" s="8"/>
      <c r="O166" s="11"/>
    </row>
    <row r="167" spans="1:15" ht="67.5" customHeight="1" x14ac:dyDescent="0.35">
      <c r="B167" s="247" t="s">
        <v>297</v>
      </c>
      <c r="C167" s="247"/>
      <c r="D167" s="247"/>
      <c r="E167" s="247"/>
      <c r="F167" s="247"/>
      <c r="G167" s="247"/>
      <c r="H167" s="247"/>
    </row>
    <row r="168" spans="1:15" ht="15" x14ac:dyDescent="0.4">
      <c r="B168" s="34"/>
      <c r="C168" s="34"/>
      <c r="D168" s="34"/>
      <c r="E168" s="34"/>
      <c r="F168" s="34"/>
      <c r="G168" s="34"/>
      <c r="H168" s="34"/>
    </row>
    <row r="169" spans="1:15" ht="41.5" customHeight="1" x14ac:dyDescent="0.35">
      <c r="B169" s="247" t="s">
        <v>299</v>
      </c>
      <c r="C169" s="247"/>
      <c r="D169" s="247"/>
      <c r="E169" s="247"/>
      <c r="F169" s="247"/>
      <c r="G169" s="247"/>
      <c r="H169" s="247"/>
    </row>
  </sheetData>
  <mergeCells count="49">
    <mergeCell ref="B167:H167"/>
    <mergeCell ref="B169:H169"/>
    <mergeCell ref="C132:C143"/>
    <mergeCell ref="H144:H150"/>
    <mergeCell ref="C160:C165"/>
    <mergeCell ref="G160:G165"/>
    <mergeCell ref="H151:H159"/>
    <mergeCell ref="G132:G143"/>
    <mergeCell ref="C144:C150"/>
    <mergeCell ref="G144:G150"/>
    <mergeCell ref="C151:C159"/>
    <mergeCell ref="G151:G159"/>
    <mergeCell ref="H160:H165"/>
    <mergeCell ref="C59:C70"/>
    <mergeCell ref="G59:G70"/>
    <mergeCell ref="C71:C81"/>
    <mergeCell ref="G71:G81"/>
    <mergeCell ref="C82:C92"/>
    <mergeCell ref="G82:G92"/>
    <mergeCell ref="C33:C37"/>
    <mergeCell ref="G33:G37"/>
    <mergeCell ref="C38:C48"/>
    <mergeCell ref="G38:G48"/>
    <mergeCell ref="C49:C58"/>
    <mergeCell ref="G49:G58"/>
    <mergeCell ref="B1:H2"/>
    <mergeCell ref="B4:G4"/>
    <mergeCell ref="C7:C17"/>
    <mergeCell ref="G7:G17"/>
    <mergeCell ref="C18:C32"/>
    <mergeCell ref="G18:G32"/>
    <mergeCell ref="H7:H17"/>
    <mergeCell ref="H18:H32"/>
    <mergeCell ref="H33:H37"/>
    <mergeCell ref="H38:H48"/>
    <mergeCell ref="H49:H58"/>
    <mergeCell ref="H59:H70"/>
    <mergeCell ref="H71:H81"/>
    <mergeCell ref="H82:H92"/>
    <mergeCell ref="H93:H105"/>
    <mergeCell ref="H106:H120"/>
    <mergeCell ref="H121:H131"/>
    <mergeCell ref="H132:H143"/>
    <mergeCell ref="C93:C105"/>
    <mergeCell ref="G93:G105"/>
    <mergeCell ref="C106:C120"/>
    <mergeCell ref="G106:G120"/>
    <mergeCell ref="C121:C131"/>
    <mergeCell ref="G121:G131"/>
  </mergeCells>
  <phoneticPr fontId="20" type="noConversion"/>
  <pageMargins left="0.70866141732283472" right="0.70866141732283472" top="0.74803149606299213" bottom="0.74803149606299213" header="0.31496062992125984" footer="0.31496062992125984"/>
  <pageSetup paperSize="9" scale="67" fitToHeight="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D4319-7049-45ED-9B45-56473DF48254}">
  <sheetPr>
    <pageSetUpPr fitToPage="1"/>
  </sheetPr>
  <dimension ref="A1:O134"/>
  <sheetViews>
    <sheetView topLeftCell="A6" zoomScaleNormal="100" workbookViewId="0">
      <pane ySplit="1" topLeftCell="A119" activePane="bottomLeft" state="frozen"/>
      <selection activeCell="A6" sqref="A6"/>
      <selection pane="bottomLeft" activeCell="B134" sqref="B134:H134"/>
    </sheetView>
  </sheetViews>
  <sheetFormatPr baseColWidth="10" defaultRowHeight="14.5" x14ac:dyDescent="0.35"/>
  <cols>
    <col min="1" max="1" width="12.453125" style="1" customWidth="1"/>
    <col min="2" max="2" width="28" style="1" customWidth="1"/>
    <col min="3" max="3" width="16.453125" style="1" customWidth="1"/>
    <col min="4" max="4" width="21" style="1" customWidth="1"/>
    <col min="5" max="5" width="16.54296875" style="1" customWidth="1"/>
    <col min="6" max="6" width="16.1796875" style="1" customWidth="1"/>
    <col min="7" max="7" width="23.54296875" style="1" customWidth="1"/>
    <col min="8" max="8" width="44.453125" style="1" customWidth="1"/>
    <col min="9" max="16384" width="10.90625" style="1"/>
  </cols>
  <sheetData>
    <row r="1" spans="1:12" ht="16.5" hidden="1" customHeight="1" thickBot="1" x14ac:dyDescent="0.5">
      <c r="A1" s="8"/>
      <c r="B1" s="238" t="s">
        <v>225</v>
      </c>
      <c r="C1" s="238"/>
      <c r="D1" s="238"/>
      <c r="E1" s="238"/>
      <c r="F1" s="238"/>
      <c r="G1" s="238"/>
      <c r="H1" s="238"/>
      <c r="I1" s="6"/>
      <c r="J1" s="8"/>
    </row>
    <row r="2" spans="1:12" ht="16.5" hidden="1" customHeight="1" thickBot="1" x14ac:dyDescent="0.5">
      <c r="A2" s="8"/>
      <c r="B2" s="238"/>
      <c r="C2" s="238"/>
      <c r="D2" s="238"/>
      <c r="E2" s="238"/>
      <c r="F2" s="238"/>
      <c r="G2" s="238"/>
      <c r="H2" s="238"/>
      <c r="I2" s="6"/>
      <c r="J2" s="8"/>
    </row>
    <row r="3" spans="1:12" ht="17" hidden="1" thickBot="1" x14ac:dyDescent="0.5">
      <c r="A3" s="8"/>
      <c r="B3" s="24"/>
      <c r="C3" s="25"/>
      <c r="D3" s="8"/>
      <c r="E3" s="8"/>
      <c r="F3" s="8"/>
      <c r="G3" s="8"/>
      <c r="H3" s="35"/>
      <c r="I3" s="8"/>
      <c r="J3" s="8"/>
    </row>
    <row r="4" spans="1:12" ht="17" hidden="1" thickBot="1" x14ac:dyDescent="0.5">
      <c r="A4" s="8"/>
      <c r="B4" s="239" t="s">
        <v>203</v>
      </c>
      <c r="C4" s="239"/>
      <c r="D4" s="239"/>
      <c r="E4" s="239"/>
      <c r="F4" s="239"/>
      <c r="G4" s="239"/>
      <c r="H4" s="25"/>
      <c r="I4" s="8"/>
      <c r="J4" s="8"/>
    </row>
    <row r="5" spans="1:12" ht="17" hidden="1" thickBot="1" x14ac:dyDescent="0.5">
      <c r="A5" s="8"/>
      <c r="B5" s="24"/>
      <c r="C5" s="25"/>
      <c r="D5" s="8"/>
      <c r="E5" s="8"/>
      <c r="F5" s="8"/>
      <c r="G5" s="8"/>
      <c r="H5" s="25"/>
      <c r="I5" s="8"/>
      <c r="J5" s="8"/>
    </row>
    <row r="6" spans="1:12" ht="78.5" thickBot="1" x14ac:dyDescent="0.5">
      <c r="A6" s="8"/>
      <c r="B6" s="89" t="s">
        <v>5</v>
      </c>
      <c r="C6" s="90" t="s">
        <v>278</v>
      </c>
      <c r="D6" s="90" t="s">
        <v>217</v>
      </c>
      <c r="E6" s="90" t="s">
        <v>215</v>
      </c>
      <c r="F6" s="90" t="s">
        <v>218</v>
      </c>
      <c r="G6" s="190" t="s">
        <v>38</v>
      </c>
      <c r="H6" s="91" t="s">
        <v>267</v>
      </c>
      <c r="K6" s="8"/>
      <c r="L6" s="8"/>
    </row>
    <row r="7" spans="1:12" ht="16.5" x14ac:dyDescent="0.45">
      <c r="A7" s="8"/>
      <c r="B7" s="92" t="s">
        <v>12</v>
      </c>
      <c r="C7" s="240" t="s">
        <v>228</v>
      </c>
      <c r="D7" s="61"/>
      <c r="E7" s="66">
        <v>0.3125</v>
      </c>
      <c r="F7" s="66">
        <v>0.34375</v>
      </c>
      <c r="G7" s="218">
        <v>109</v>
      </c>
      <c r="H7" s="243" t="s">
        <v>266</v>
      </c>
      <c r="K7" s="8"/>
      <c r="L7" s="8"/>
    </row>
    <row r="8" spans="1:12" ht="16.5" x14ac:dyDescent="0.45">
      <c r="A8" s="8"/>
      <c r="B8" s="86" t="s">
        <v>0</v>
      </c>
      <c r="C8" s="241"/>
      <c r="D8" s="61"/>
      <c r="E8" s="66">
        <v>0.3125</v>
      </c>
      <c r="F8" s="62"/>
      <c r="G8" s="219"/>
      <c r="H8" s="244"/>
      <c r="K8" s="8"/>
      <c r="L8" s="8"/>
    </row>
    <row r="9" spans="1:12" ht="16.5" x14ac:dyDescent="0.45">
      <c r="A9" s="8"/>
      <c r="B9" s="93" t="s">
        <v>273</v>
      </c>
      <c r="C9" s="241"/>
      <c r="D9" s="211">
        <v>0.34375</v>
      </c>
      <c r="E9" s="211">
        <v>0.35416666666666669</v>
      </c>
      <c r="F9" s="63"/>
      <c r="G9" s="219"/>
      <c r="H9" s="244"/>
      <c r="K9" s="8"/>
      <c r="L9" s="8"/>
    </row>
    <row r="10" spans="1:12" ht="16.5" x14ac:dyDescent="0.45">
      <c r="A10" s="6"/>
      <c r="B10" s="94" t="s">
        <v>280</v>
      </c>
      <c r="C10" s="241"/>
      <c r="D10" s="77">
        <v>0.34375</v>
      </c>
      <c r="E10" s="211">
        <v>0.39583333333333331</v>
      </c>
      <c r="F10" s="77">
        <v>0.45833333333333331</v>
      </c>
      <c r="G10" s="219"/>
      <c r="H10" s="244"/>
      <c r="K10" s="8"/>
      <c r="L10" s="8"/>
    </row>
    <row r="11" spans="1:12" ht="16.5" x14ac:dyDescent="0.45">
      <c r="A11" s="6"/>
      <c r="B11" s="93" t="s">
        <v>274</v>
      </c>
      <c r="C11" s="241"/>
      <c r="D11" s="67"/>
      <c r="E11" s="66">
        <v>0.40277777777777773</v>
      </c>
      <c r="F11" s="77">
        <v>0.45833333333333331</v>
      </c>
      <c r="G11" s="219"/>
      <c r="H11" s="244"/>
      <c r="K11" s="8"/>
      <c r="L11" s="8"/>
    </row>
    <row r="12" spans="1:12" ht="16.5" x14ac:dyDescent="0.45">
      <c r="A12" s="8"/>
      <c r="B12" s="95" t="s">
        <v>6</v>
      </c>
      <c r="C12" s="241"/>
      <c r="D12" s="62"/>
      <c r="E12" s="66">
        <v>0.40972222222222227</v>
      </c>
      <c r="F12" s="77">
        <v>0.45833333333333331</v>
      </c>
      <c r="G12" s="219"/>
      <c r="H12" s="244"/>
      <c r="K12" s="8"/>
      <c r="L12" s="8"/>
    </row>
    <row r="13" spans="1:12" ht="16.5" x14ac:dyDescent="0.45">
      <c r="A13" s="8"/>
      <c r="B13" s="96" t="s">
        <v>1</v>
      </c>
      <c r="C13" s="241"/>
      <c r="D13" s="63"/>
      <c r="E13" s="66">
        <v>0.42708333333333331</v>
      </c>
      <c r="F13" s="77">
        <v>0.45833333333333331</v>
      </c>
      <c r="G13" s="219"/>
      <c r="H13" s="244"/>
      <c r="K13" s="8"/>
      <c r="L13" s="8"/>
    </row>
    <row r="14" spans="1:12" ht="16.5" x14ac:dyDescent="0.45">
      <c r="A14" s="8"/>
      <c r="B14" s="198" t="s">
        <v>2</v>
      </c>
      <c r="C14" s="241"/>
      <c r="D14" s="63"/>
      <c r="E14" s="66">
        <v>0.45833333333333331</v>
      </c>
      <c r="F14" s="61"/>
      <c r="G14" s="219"/>
      <c r="H14" s="244"/>
      <c r="K14" s="8"/>
      <c r="L14" s="8"/>
    </row>
    <row r="15" spans="1:12" ht="16.5" x14ac:dyDescent="0.45">
      <c r="A15" s="8"/>
      <c r="B15" s="86" t="s">
        <v>0</v>
      </c>
      <c r="C15" s="241"/>
      <c r="D15" s="61"/>
      <c r="E15" s="66">
        <v>0.47916666666666669</v>
      </c>
      <c r="F15" s="63"/>
      <c r="G15" s="219"/>
      <c r="H15" s="244"/>
      <c r="K15" s="8"/>
      <c r="L15" s="8"/>
    </row>
    <row r="16" spans="1:12" ht="16.5" x14ac:dyDescent="0.45">
      <c r="B16" s="92" t="s">
        <v>16</v>
      </c>
      <c r="C16" s="241"/>
      <c r="D16" s="66">
        <v>0.5</v>
      </c>
      <c r="E16" s="66">
        <v>0.51041666666666663</v>
      </c>
      <c r="F16" s="77">
        <v>0.53125</v>
      </c>
      <c r="G16" s="219"/>
      <c r="H16" s="244"/>
      <c r="K16" s="8"/>
      <c r="L16" s="8"/>
    </row>
    <row r="17" spans="1:12" ht="17" thickBot="1" x14ac:dyDescent="0.5">
      <c r="A17" s="8"/>
      <c r="B17" s="97" t="s">
        <v>1</v>
      </c>
      <c r="C17" s="241"/>
      <c r="D17" s="63"/>
      <c r="E17" s="186">
        <v>0.54166666666666663</v>
      </c>
      <c r="F17" s="68"/>
      <c r="G17" s="219"/>
      <c r="H17" s="244"/>
      <c r="K17" s="8"/>
      <c r="L17" s="8"/>
    </row>
    <row r="18" spans="1:12" ht="16.5" x14ac:dyDescent="0.45">
      <c r="A18" s="8"/>
      <c r="B18" s="98" t="s">
        <v>294</v>
      </c>
      <c r="C18" s="240" t="s">
        <v>9</v>
      </c>
      <c r="D18" s="65"/>
      <c r="E18" s="65"/>
      <c r="F18" s="65"/>
      <c r="G18" s="218">
        <v>122</v>
      </c>
      <c r="H18" s="225" t="s">
        <v>268</v>
      </c>
      <c r="K18" s="8"/>
      <c r="L18" s="8"/>
    </row>
    <row r="19" spans="1:12" ht="16.5" x14ac:dyDescent="0.45">
      <c r="A19" s="8"/>
      <c r="B19" s="86" t="s">
        <v>0</v>
      </c>
      <c r="C19" s="241"/>
      <c r="D19" s="61"/>
      <c r="E19" s="66">
        <v>0.22916666666666666</v>
      </c>
      <c r="F19" s="61"/>
      <c r="G19" s="219"/>
      <c r="H19" s="226"/>
      <c r="K19" s="8"/>
      <c r="L19" s="8"/>
    </row>
    <row r="20" spans="1:12" ht="16.5" x14ac:dyDescent="0.45">
      <c r="A20" s="8"/>
      <c r="B20" s="99" t="s">
        <v>18</v>
      </c>
      <c r="C20" s="241"/>
      <c r="D20" s="58">
        <v>0.22916666666666666</v>
      </c>
      <c r="E20" s="66">
        <v>0.24305555555555555</v>
      </c>
      <c r="F20" s="62"/>
      <c r="G20" s="219"/>
      <c r="H20" s="226"/>
      <c r="I20" s="11"/>
      <c r="K20" s="8"/>
      <c r="L20" s="8"/>
    </row>
    <row r="21" spans="1:12" ht="16.5" x14ac:dyDescent="0.45">
      <c r="A21" s="8"/>
      <c r="B21" s="92" t="s">
        <v>229</v>
      </c>
      <c r="C21" s="241"/>
      <c r="D21" s="58">
        <v>0.22916666666666666</v>
      </c>
      <c r="E21" s="66">
        <v>0.26041666666666669</v>
      </c>
      <c r="F21" s="58">
        <v>0.29166666666666669</v>
      </c>
      <c r="G21" s="219"/>
      <c r="H21" s="226"/>
      <c r="I21" s="11"/>
      <c r="K21" s="8"/>
      <c r="L21" s="8"/>
    </row>
    <row r="22" spans="1:12" ht="16.5" x14ac:dyDescent="0.45">
      <c r="A22" s="8"/>
      <c r="B22" s="99" t="s">
        <v>18</v>
      </c>
      <c r="C22" s="241"/>
      <c r="D22" s="62"/>
      <c r="E22" s="66">
        <v>0.28125</v>
      </c>
      <c r="F22" s="58">
        <v>0.29166666666666669</v>
      </c>
      <c r="G22" s="219"/>
      <c r="H22" s="226"/>
      <c r="I22" s="11"/>
      <c r="K22" s="8"/>
      <c r="L22" s="8"/>
    </row>
    <row r="23" spans="1:12" ht="16.5" x14ac:dyDescent="0.45">
      <c r="A23" s="8"/>
      <c r="B23" s="96" t="s">
        <v>1</v>
      </c>
      <c r="C23" s="241"/>
      <c r="D23" s="61"/>
      <c r="E23" s="66">
        <v>0.29166666666666669</v>
      </c>
      <c r="F23" s="61"/>
      <c r="G23" s="219"/>
      <c r="H23" s="226"/>
      <c r="I23" s="11"/>
      <c r="K23" s="8"/>
      <c r="L23" s="8"/>
    </row>
    <row r="24" spans="1:12" ht="16.5" x14ac:dyDescent="0.45">
      <c r="A24" s="8"/>
      <c r="B24" s="86" t="s">
        <v>0</v>
      </c>
      <c r="C24" s="241"/>
      <c r="D24" s="61"/>
      <c r="E24" s="66">
        <v>0.3125</v>
      </c>
      <c r="F24" s="61"/>
      <c r="G24" s="219"/>
      <c r="H24" s="226"/>
      <c r="I24" s="11"/>
      <c r="K24" s="8"/>
      <c r="L24" s="8"/>
    </row>
    <row r="25" spans="1:12" ht="16.5" x14ac:dyDescent="0.45">
      <c r="A25" s="8"/>
      <c r="B25" s="86" t="s">
        <v>271</v>
      </c>
      <c r="C25" s="241"/>
      <c r="D25" s="61"/>
      <c r="E25" s="66">
        <v>0.33333333333333331</v>
      </c>
      <c r="F25" s="61"/>
      <c r="G25" s="219"/>
      <c r="H25" s="226"/>
      <c r="K25" s="8"/>
      <c r="L25" s="8"/>
    </row>
    <row r="26" spans="1:12" ht="16.5" x14ac:dyDescent="0.45">
      <c r="A26" s="8"/>
      <c r="B26" s="199" t="s">
        <v>2</v>
      </c>
      <c r="C26" s="241"/>
      <c r="D26" s="61"/>
      <c r="E26" s="66">
        <v>0.35416666666666669</v>
      </c>
      <c r="F26" s="61"/>
      <c r="G26" s="219"/>
      <c r="H26" s="226"/>
      <c r="K26" s="8"/>
      <c r="L26" s="8"/>
    </row>
    <row r="27" spans="1:12" ht="16.5" x14ac:dyDescent="0.45">
      <c r="A27" s="8"/>
      <c r="B27" s="86" t="s">
        <v>276</v>
      </c>
      <c r="C27" s="241"/>
      <c r="D27" s="61"/>
      <c r="E27" s="66">
        <v>0.36458333333333331</v>
      </c>
      <c r="F27" s="61"/>
      <c r="G27" s="219"/>
      <c r="H27" s="226"/>
      <c r="K27" s="8"/>
      <c r="L27" s="8"/>
    </row>
    <row r="28" spans="1:12" ht="16.5" x14ac:dyDescent="0.45">
      <c r="A28" s="8"/>
      <c r="B28" s="100" t="s">
        <v>7</v>
      </c>
      <c r="C28" s="241"/>
      <c r="D28" s="77">
        <v>0.35416666666666669</v>
      </c>
      <c r="E28" s="66">
        <v>0.38541666666666669</v>
      </c>
      <c r="F28" s="62"/>
      <c r="G28" s="219"/>
      <c r="H28" s="226"/>
      <c r="K28" s="8"/>
      <c r="L28" s="8"/>
    </row>
    <row r="29" spans="1:12" ht="16.5" x14ac:dyDescent="0.45">
      <c r="A29" s="8"/>
      <c r="B29" s="101" t="s">
        <v>8</v>
      </c>
      <c r="C29" s="241"/>
      <c r="D29" s="211">
        <v>0.35416666666666669</v>
      </c>
      <c r="E29" s="66">
        <v>0.40625</v>
      </c>
      <c r="F29" s="211">
        <v>0.45833333333333331</v>
      </c>
      <c r="G29" s="219"/>
      <c r="H29" s="226"/>
      <c r="K29" s="8"/>
      <c r="L29" s="8"/>
    </row>
    <row r="30" spans="1:12" ht="16.5" x14ac:dyDescent="0.45">
      <c r="A30" s="8"/>
      <c r="B30" s="100" t="s">
        <v>7</v>
      </c>
      <c r="C30" s="241"/>
      <c r="D30" s="62"/>
      <c r="E30" s="66">
        <v>0.4375</v>
      </c>
      <c r="F30" s="211">
        <v>0.45833333333333331</v>
      </c>
      <c r="G30" s="219"/>
      <c r="H30" s="226"/>
      <c r="K30" s="8"/>
      <c r="L30" s="8"/>
    </row>
    <row r="31" spans="1:12" ht="16.5" x14ac:dyDescent="0.45">
      <c r="A31" s="8"/>
      <c r="B31" s="102" t="s">
        <v>234</v>
      </c>
      <c r="C31" s="241"/>
      <c r="D31" s="211">
        <v>0.35416666666666669</v>
      </c>
      <c r="E31" s="66">
        <v>0.47916666666666669</v>
      </c>
      <c r="F31" s="79"/>
      <c r="G31" s="219"/>
      <c r="H31" s="226"/>
      <c r="K31" s="8"/>
      <c r="L31" s="8"/>
    </row>
    <row r="32" spans="1:12" ht="17" thickBot="1" x14ac:dyDescent="0.5">
      <c r="A32" s="8"/>
      <c r="B32" s="103" t="s">
        <v>275</v>
      </c>
      <c r="C32" s="242"/>
      <c r="D32" s="84"/>
      <c r="E32" s="186">
        <v>0.45833333333333331</v>
      </c>
      <c r="F32" s="84"/>
      <c r="G32" s="220"/>
      <c r="H32" s="227"/>
      <c r="K32" s="8"/>
      <c r="L32" s="8"/>
    </row>
    <row r="33" spans="1:12" ht="16.5" x14ac:dyDescent="0.45">
      <c r="A33" s="8"/>
      <c r="B33" s="98" t="s">
        <v>276</v>
      </c>
      <c r="C33" s="240" t="s">
        <v>13</v>
      </c>
      <c r="D33" s="65"/>
      <c r="E33" s="75">
        <v>0.1875</v>
      </c>
      <c r="F33" s="65"/>
      <c r="G33" s="218">
        <v>120</v>
      </c>
      <c r="H33" s="228"/>
      <c r="K33" s="8"/>
      <c r="L33" s="8"/>
    </row>
    <row r="34" spans="1:12" ht="16.5" x14ac:dyDescent="0.45">
      <c r="A34" s="8"/>
      <c r="B34" s="86" t="s">
        <v>0</v>
      </c>
      <c r="C34" s="241"/>
      <c r="D34" s="66">
        <v>0.17708333333333334</v>
      </c>
      <c r="E34" s="66">
        <v>0.21875</v>
      </c>
      <c r="F34" s="61"/>
      <c r="G34" s="219"/>
      <c r="H34" s="229"/>
      <c r="K34" s="8"/>
      <c r="L34" s="8"/>
    </row>
    <row r="35" spans="1:12" ht="26" x14ac:dyDescent="0.45">
      <c r="A35" s="8"/>
      <c r="B35" s="94" t="s">
        <v>291</v>
      </c>
      <c r="C35" s="241"/>
      <c r="D35" s="66">
        <v>0.17708333333333334</v>
      </c>
      <c r="E35" s="66">
        <v>0.25</v>
      </c>
      <c r="F35" s="62"/>
      <c r="G35" s="219"/>
      <c r="H35" s="229"/>
      <c r="K35" s="8"/>
      <c r="L35" s="8"/>
    </row>
    <row r="36" spans="1:12" ht="16.5" x14ac:dyDescent="0.45">
      <c r="A36" s="8"/>
      <c r="B36" s="94" t="s">
        <v>281</v>
      </c>
      <c r="C36" s="241"/>
      <c r="D36" s="62"/>
      <c r="E36" s="66">
        <v>0.27083333333333331</v>
      </c>
      <c r="F36" s="58">
        <v>0.27083333333333331</v>
      </c>
      <c r="G36" s="219"/>
      <c r="H36" s="229"/>
      <c r="K36" s="8"/>
      <c r="L36" s="8"/>
    </row>
    <row r="37" spans="1:12" ht="30" customHeight="1" x14ac:dyDescent="0.45">
      <c r="A37" s="8"/>
      <c r="B37" s="94" t="s">
        <v>291</v>
      </c>
      <c r="C37" s="241"/>
      <c r="D37" s="63"/>
      <c r="E37" s="66">
        <v>0.29166666666666669</v>
      </c>
      <c r="F37" s="58">
        <v>0.27083333333333331</v>
      </c>
      <c r="G37" s="219"/>
      <c r="H37" s="229"/>
      <c r="K37" s="8"/>
      <c r="L37" s="8"/>
    </row>
    <row r="38" spans="1:12" ht="16.5" x14ac:dyDescent="0.45">
      <c r="A38" s="8"/>
      <c r="B38" s="96" t="s">
        <v>1</v>
      </c>
      <c r="C38" s="241"/>
      <c r="D38" s="63"/>
      <c r="E38" s="66">
        <v>0.34375</v>
      </c>
      <c r="F38" s="63"/>
      <c r="G38" s="219"/>
      <c r="H38" s="229"/>
      <c r="K38" s="8"/>
      <c r="L38" s="8"/>
    </row>
    <row r="39" spans="1:12" ht="16.5" x14ac:dyDescent="0.45">
      <c r="A39" s="8"/>
      <c r="B39" s="198" t="s">
        <v>2</v>
      </c>
      <c r="C39" s="241"/>
      <c r="D39" s="61"/>
      <c r="E39" s="66">
        <v>0.36458333333333331</v>
      </c>
      <c r="F39" s="63"/>
      <c r="G39" s="219"/>
      <c r="H39" s="229"/>
      <c r="K39" s="8"/>
      <c r="L39" s="8"/>
    </row>
    <row r="40" spans="1:12" ht="16.5" x14ac:dyDescent="0.45">
      <c r="A40" s="8"/>
      <c r="B40" s="86" t="s">
        <v>0</v>
      </c>
      <c r="C40" s="241"/>
      <c r="D40" s="77">
        <v>0.36458333333333331</v>
      </c>
      <c r="E40" s="66">
        <v>0.375</v>
      </c>
      <c r="F40" s="61"/>
      <c r="G40" s="219"/>
      <c r="H40" s="229"/>
      <c r="K40" s="8"/>
      <c r="L40" s="8"/>
    </row>
    <row r="41" spans="1:12" ht="16.5" x14ac:dyDescent="0.45">
      <c r="A41" s="8"/>
      <c r="B41" s="94" t="s">
        <v>18</v>
      </c>
      <c r="C41" s="241"/>
      <c r="D41" s="63"/>
      <c r="E41" s="66">
        <v>0.39583333333333331</v>
      </c>
      <c r="F41" s="77">
        <v>0.41666666666666669</v>
      </c>
      <c r="G41" s="219"/>
      <c r="H41" s="229"/>
      <c r="K41" s="8"/>
      <c r="L41" s="8"/>
    </row>
    <row r="42" spans="1:12" ht="16.5" x14ac:dyDescent="0.45">
      <c r="A42" s="8"/>
      <c r="B42" s="96" t="s">
        <v>1</v>
      </c>
      <c r="C42" s="241"/>
      <c r="D42" s="63"/>
      <c r="E42" s="66">
        <v>0.41666666666666669</v>
      </c>
      <c r="F42" s="63"/>
      <c r="G42" s="219"/>
      <c r="H42" s="229"/>
      <c r="K42" s="8"/>
      <c r="L42" s="8"/>
    </row>
    <row r="43" spans="1:12" ht="17" thickBot="1" x14ac:dyDescent="0.5">
      <c r="A43" s="8"/>
      <c r="B43" s="87" t="s">
        <v>275</v>
      </c>
      <c r="C43" s="242"/>
      <c r="D43" s="77">
        <v>0.34375</v>
      </c>
      <c r="E43" s="213">
        <v>0.44791666666666669</v>
      </c>
      <c r="F43" s="78"/>
      <c r="G43" s="220"/>
      <c r="H43" s="232"/>
      <c r="K43" s="8"/>
      <c r="L43" s="8"/>
    </row>
    <row r="44" spans="1:12" ht="16.5" x14ac:dyDescent="0.45">
      <c r="A44" s="8"/>
      <c r="B44" s="110" t="s">
        <v>276</v>
      </c>
      <c r="C44" s="215" t="s">
        <v>15</v>
      </c>
      <c r="D44" s="65"/>
      <c r="E44" s="75">
        <v>0.3125</v>
      </c>
      <c r="F44" s="65"/>
      <c r="G44" s="218">
        <v>86</v>
      </c>
      <c r="H44" s="230"/>
      <c r="K44" s="8"/>
      <c r="L44" s="8"/>
    </row>
    <row r="45" spans="1:12" ht="16.5" x14ac:dyDescent="0.45">
      <c r="A45" s="38"/>
      <c r="B45" s="106" t="s">
        <v>0</v>
      </c>
      <c r="C45" s="216"/>
      <c r="D45" s="61"/>
      <c r="E45" s="66">
        <v>0.36458333333333331</v>
      </c>
      <c r="F45" s="61"/>
      <c r="G45" s="219"/>
      <c r="H45" s="233"/>
      <c r="K45" s="8"/>
      <c r="L45" s="8"/>
    </row>
    <row r="46" spans="1:12" ht="16.5" x14ac:dyDescent="0.45">
      <c r="A46" s="8"/>
      <c r="B46" s="95" t="s">
        <v>272</v>
      </c>
      <c r="C46" s="216"/>
      <c r="D46" s="58">
        <v>0.35416666666666669</v>
      </c>
      <c r="E46" s="66">
        <v>0.38541666666666669</v>
      </c>
      <c r="F46" s="62"/>
      <c r="G46" s="219"/>
      <c r="H46" s="233"/>
      <c r="K46" s="8"/>
      <c r="L46" s="8"/>
    </row>
    <row r="47" spans="1:12" ht="16.5" x14ac:dyDescent="0.45">
      <c r="A47" s="8"/>
      <c r="B47" s="94" t="s">
        <v>48</v>
      </c>
      <c r="C47" s="216"/>
      <c r="D47" s="58">
        <v>0.35416666666666669</v>
      </c>
      <c r="E47" s="66">
        <v>0.41666666666666669</v>
      </c>
      <c r="F47" s="58">
        <v>0.44791666666666669</v>
      </c>
      <c r="G47" s="219"/>
      <c r="H47" s="233"/>
      <c r="K47" s="8"/>
      <c r="L47" s="8"/>
    </row>
    <row r="48" spans="1:12" ht="16.5" x14ac:dyDescent="0.45">
      <c r="A48" s="8"/>
      <c r="B48" s="94" t="s">
        <v>1</v>
      </c>
      <c r="C48" s="216"/>
      <c r="D48" s="63"/>
      <c r="E48" s="66">
        <v>0.44791666666666669</v>
      </c>
      <c r="F48" s="63"/>
      <c r="G48" s="219"/>
      <c r="H48" s="233"/>
      <c r="K48" s="8"/>
      <c r="L48" s="8"/>
    </row>
    <row r="49" spans="1:12" ht="16.5" x14ac:dyDescent="0.45">
      <c r="A49" s="8"/>
      <c r="B49" s="200" t="s">
        <v>2</v>
      </c>
      <c r="C49" s="216"/>
      <c r="D49" s="63"/>
      <c r="E49" s="66">
        <v>0.46875</v>
      </c>
      <c r="F49" s="63"/>
      <c r="G49" s="219"/>
      <c r="H49" s="233"/>
      <c r="K49" s="8"/>
      <c r="L49" s="8"/>
    </row>
    <row r="50" spans="1:12" ht="16.5" x14ac:dyDescent="0.45">
      <c r="A50" s="8"/>
      <c r="B50" s="106" t="s">
        <v>0</v>
      </c>
      <c r="C50" s="216"/>
      <c r="D50" s="61"/>
      <c r="E50" s="66">
        <v>0.47916666666666669</v>
      </c>
      <c r="F50" s="61"/>
      <c r="G50" s="219"/>
      <c r="H50" s="233"/>
      <c r="K50" s="8"/>
      <c r="L50" s="8"/>
    </row>
    <row r="51" spans="1:12" ht="16.5" x14ac:dyDescent="0.45">
      <c r="A51" s="8"/>
      <c r="B51" s="94" t="s">
        <v>14</v>
      </c>
      <c r="C51" s="216"/>
      <c r="D51" s="58">
        <v>0.46875</v>
      </c>
      <c r="E51" s="66">
        <v>0.51041666666666663</v>
      </c>
      <c r="F51" s="58">
        <v>0.54166666666666663</v>
      </c>
      <c r="G51" s="219"/>
      <c r="H51" s="233"/>
      <c r="K51" s="8"/>
      <c r="L51" s="8"/>
    </row>
    <row r="52" spans="1:12" ht="16.5" x14ac:dyDescent="0.45">
      <c r="A52" s="8"/>
      <c r="B52" s="106" t="s">
        <v>1</v>
      </c>
      <c r="C52" s="216"/>
      <c r="D52" s="62"/>
      <c r="E52" s="66">
        <v>0.54166666666666663</v>
      </c>
      <c r="F52" s="62"/>
      <c r="G52" s="219"/>
      <c r="H52" s="233"/>
      <c r="K52" s="8"/>
      <c r="L52" s="8"/>
    </row>
    <row r="53" spans="1:12" ht="17" thickBot="1" x14ac:dyDescent="0.5">
      <c r="A53" s="8"/>
      <c r="B53" s="107" t="s">
        <v>275</v>
      </c>
      <c r="C53" s="217"/>
      <c r="D53" s="78"/>
      <c r="E53" s="186">
        <v>0.58333333333333337</v>
      </c>
      <c r="F53" s="78"/>
      <c r="G53" s="220"/>
      <c r="H53" s="234"/>
      <c r="K53" s="8"/>
      <c r="L53" s="8"/>
    </row>
    <row r="54" spans="1:12" ht="16.5" x14ac:dyDescent="0.45">
      <c r="A54" s="8"/>
      <c r="B54" s="98" t="s">
        <v>277</v>
      </c>
      <c r="C54" s="240" t="s">
        <v>19</v>
      </c>
      <c r="D54" s="65"/>
      <c r="E54" s="188">
        <v>0.20833333333333334</v>
      </c>
      <c r="F54" s="65"/>
      <c r="G54" s="218">
        <v>142</v>
      </c>
      <c r="H54" s="235" t="s">
        <v>293</v>
      </c>
      <c r="K54" s="8"/>
      <c r="L54" s="8"/>
    </row>
    <row r="55" spans="1:12" ht="16.5" x14ac:dyDescent="0.45">
      <c r="A55" s="8"/>
      <c r="B55" s="86" t="s">
        <v>0</v>
      </c>
      <c r="C55" s="241"/>
      <c r="D55" s="77">
        <v>0.21875</v>
      </c>
      <c r="E55" s="211">
        <v>0.22916666666666666</v>
      </c>
      <c r="F55" s="61"/>
      <c r="G55" s="219"/>
      <c r="H55" s="236"/>
      <c r="K55" s="8"/>
      <c r="L55" s="8"/>
    </row>
    <row r="56" spans="1:12" ht="16.5" x14ac:dyDescent="0.45">
      <c r="A56" s="8"/>
      <c r="B56" s="109" t="s">
        <v>284</v>
      </c>
      <c r="C56" s="241"/>
      <c r="D56" s="77">
        <v>0.21875</v>
      </c>
      <c r="E56" s="211">
        <v>0.27083333333333331</v>
      </c>
      <c r="F56" s="61"/>
      <c r="G56" s="219"/>
      <c r="H56" s="236"/>
      <c r="K56" s="8"/>
      <c r="L56" s="8"/>
    </row>
    <row r="57" spans="1:12" ht="16.5" x14ac:dyDescent="0.45">
      <c r="A57" s="8"/>
      <c r="B57" s="109" t="s">
        <v>285</v>
      </c>
      <c r="C57" s="241"/>
      <c r="D57" s="77">
        <v>0.21875</v>
      </c>
      <c r="E57" s="211">
        <v>0.3125</v>
      </c>
      <c r="F57" s="58">
        <v>0.38541666666666669</v>
      </c>
      <c r="G57" s="219"/>
      <c r="H57" s="236"/>
      <c r="K57" s="8"/>
      <c r="L57" s="8"/>
    </row>
    <row r="58" spans="1:12" ht="16.5" x14ac:dyDescent="0.45">
      <c r="A58" s="8"/>
      <c r="B58" s="201" t="s">
        <v>2</v>
      </c>
      <c r="C58" s="241"/>
      <c r="D58" s="62"/>
      <c r="E58" s="66">
        <v>0.33333333333333331</v>
      </c>
      <c r="F58" s="63"/>
      <c r="G58" s="219"/>
      <c r="H58" s="236"/>
      <c r="K58" s="8"/>
      <c r="L58" s="8"/>
    </row>
    <row r="59" spans="1:12" ht="16.5" x14ac:dyDescent="0.45">
      <c r="A59" s="8"/>
      <c r="B59" s="109" t="s">
        <v>284</v>
      </c>
      <c r="C59" s="241"/>
      <c r="D59" s="62"/>
      <c r="E59" s="66">
        <v>0.35416666666666669</v>
      </c>
      <c r="F59" s="58">
        <v>0.38541666666666669</v>
      </c>
      <c r="G59" s="219"/>
      <c r="H59" s="236"/>
      <c r="K59" s="8"/>
      <c r="L59" s="8"/>
    </row>
    <row r="60" spans="1:12" ht="16.5" x14ac:dyDescent="0.45">
      <c r="A60" s="8"/>
      <c r="B60" s="85" t="s">
        <v>1</v>
      </c>
      <c r="C60" s="241"/>
      <c r="D60" s="62"/>
      <c r="E60" s="66">
        <v>0.38541666666666669</v>
      </c>
      <c r="F60" s="63"/>
      <c r="G60" s="219"/>
      <c r="H60" s="236"/>
      <c r="K60" s="8"/>
      <c r="L60" s="8"/>
    </row>
    <row r="61" spans="1:12" ht="16.5" x14ac:dyDescent="0.45">
      <c r="A61" s="8"/>
      <c r="B61" s="198" t="s">
        <v>2</v>
      </c>
      <c r="C61" s="241"/>
      <c r="D61" s="62"/>
      <c r="E61" s="66">
        <v>0.40625</v>
      </c>
      <c r="F61" s="63"/>
      <c r="G61" s="219"/>
      <c r="H61" s="236"/>
      <c r="K61" s="8"/>
      <c r="L61" s="8"/>
    </row>
    <row r="62" spans="1:12" ht="16.5" x14ac:dyDescent="0.45">
      <c r="A62" s="8"/>
      <c r="B62" s="86" t="s">
        <v>0</v>
      </c>
      <c r="C62" s="241"/>
      <c r="D62" s="62"/>
      <c r="E62" s="66">
        <v>0.4375</v>
      </c>
      <c r="F62" s="61"/>
      <c r="G62" s="219"/>
      <c r="H62" s="236"/>
      <c r="K62" s="8"/>
      <c r="L62" s="8"/>
    </row>
    <row r="63" spans="1:12" ht="16.5" x14ac:dyDescent="0.45">
      <c r="A63" s="8"/>
      <c r="B63" s="189" t="s">
        <v>270</v>
      </c>
      <c r="C63" s="241"/>
      <c r="D63" s="210"/>
      <c r="E63" s="210"/>
      <c r="F63" s="61"/>
      <c r="G63" s="219"/>
      <c r="H63" s="236"/>
      <c r="K63" s="8"/>
      <c r="L63" s="8"/>
    </row>
    <row r="64" spans="1:12" ht="17" thickBot="1" x14ac:dyDescent="0.5">
      <c r="A64" s="8"/>
      <c r="B64" s="87" t="s">
        <v>275</v>
      </c>
      <c r="C64" s="242"/>
      <c r="D64" s="78"/>
      <c r="E64" s="186">
        <v>0.45833333333333331</v>
      </c>
      <c r="F64" s="63"/>
      <c r="G64" s="220"/>
      <c r="H64" s="237"/>
      <c r="K64" s="8"/>
      <c r="L64" s="8"/>
    </row>
    <row r="65" spans="1:12" ht="16.5" x14ac:dyDescent="0.45">
      <c r="A65" s="8"/>
      <c r="B65" s="98" t="s">
        <v>276</v>
      </c>
      <c r="C65" s="240" t="s">
        <v>21</v>
      </c>
      <c r="D65" s="209"/>
      <c r="E65" s="75">
        <v>0.27083333333333331</v>
      </c>
      <c r="F65" s="65"/>
      <c r="G65" s="218">
        <v>96</v>
      </c>
      <c r="H65" s="225"/>
      <c r="K65" s="8"/>
      <c r="L65" s="8"/>
    </row>
    <row r="66" spans="1:12" ht="16.5" x14ac:dyDescent="0.45">
      <c r="A66" s="8"/>
      <c r="B66" s="185" t="s">
        <v>230</v>
      </c>
      <c r="C66" s="241"/>
      <c r="D66" s="209"/>
      <c r="E66" s="209"/>
      <c r="F66" s="60"/>
      <c r="G66" s="219"/>
      <c r="H66" s="226"/>
      <c r="K66" s="8"/>
      <c r="L66" s="8"/>
    </row>
    <row r="67" spans="1:12" ht="16.5" x14ac:dyDescent="0.45">
      <c r="A67" s="8"/>
      <c r="B67" s="106" t="s">
        <v>0</v>
      </c>
      <c r="C67" s="241"/>
      <c r="D67" s="62"/>
      <c r="E67" s="66">
        <v>0.30208333333333331</v>
      </c>
      <c r="F67" s="62"/>
      <c r="G67" s="219"/>
      <c r="H67" s="226"/>
      <c r="K67" s="8"/>
      <c r="L67" s="8"/>
    </row>
    <row r="68" spans="1:12" ht="16.5" x14ac:dyDescent="0.45">
      <c r="A68" s="8"/>
      <c r="B68" s="94" t="s">
        <v>286</v>
      </c>
      <c r="C68" s="241"/>
      <c r="D68" s="58">
        <v>0.29166666666666669</v>
      </c>
      <c r="E68" s="66">
        <v>0.33333333333333331</v>
      </c>
      <c r="F68" s="62"/>
      <c r="G68" s="219"/>
      <c r="H68" s="226"/>
      <c r="K68" s="8"/>
      <c r="L68" s="8"/>
    </row>
    <row r="69" spans="1:12" ht="16.5" x14ac:dyDescent="0.45">
      <c r="A69" s="8"/>
      <c r="B69" s="92" t="s">
        <v>34</v>
      </c>
      <c r="C69" s="241"/>
      <c r="D69" s="66">
        <v>0.29166666666666669</v>
      </c>
      <c r="E69" s="66">
        <v>0.32291666666666669</v>
      </c>
      <c r="F69" s="66">
        <v>0.39583333333333331</v>
      </c>
      <c r="G69" s="219"/>
      <c r="H69" s="226"/>
      <c r="K69" s="8"/>
      <c r="L69" s="8"/>
    </row>
    <row r="70" spans="1:12" ht="16.5" x14ac:dyDescent="0.45">
      <c r="A70" s="8"/>
      <c r="B70" s="199" t="s">
        <v>2</v>
      </c>
      <c r="C70" s="241"/>
      <c r="D70" s="67"/>
      <c r="E70" s="66">
        <v>0.375</v>
      </c>
      <c r="F70" s="67"/>
      <c r="G70" s="219"/>
      <c r="H70" s="226"/>
      <c r="K70" s="8"/>
      <c r="L70" s="8"/>
    </row>
    <row r="71" spans="1:12" ht="16.5" x14ac:dyDescent="0.45">
      <c r="A71" s="8"/>
      <c r="B71" s="86" t="s">
        <v>1</v>
      </c>
      <c r="C71" s="241"/>
      <c r="D71" s="67"/>
      <c r="E71" s="66">
        <v>0.42708333333333331</v>
      </c>
      <c r="F71" s="67"/>
      <c r="G71" s="219"/>
      <c r="H71" s="226"/>
      <c r="K71" s="8"/>
      <c r="L71" s="8"/>
    </row>
    <row r="72" spans="1:12" ht="16.5" x14ac:dyDescent="0.45">
      <c r="A72" s="8"/>
      <c r="B72" s="86" t="s">
        <v>0</v>
      </c>
      <c r="C72" s="241"/>
      <c r="D72" s="67"/>
      <c r="E72" s="66">
        <v>0.44791666666666669</v>
      </c>
      <c r="F72" s="67"/>
      <c r="G72" s="219"/>
      <c r="H72" s="226"/>
      <c r="K72" s="8"/>
      <c r="L72" s="8"/>
    </row>
    <row r="73" spans="1:12" ht="16.5" x14ac:dyDescent="0.45">
      <c r="A73" s="8"/>
      <c r="B73" s="94" t="s">
        <v>36</v>
      </c>
      <c r="C73" s="241"/>
      <c r="D73" s="77">
        <v>0.4375</v>
      </c>
      <c r="E73" s="211">
        <v>0.47916666666666669</v>
      </c>
      <c r="F73" s="77">
        <v>0.51041666666666663</v>
      </c>
      <c r="G73" s="219"/>
      <c r="H73" s="226"/>
      <c r="K73" s="8"/>
      <c r="L73" s="8"/>
    </row>
    <row r="74" spans="1:12" ht="16.5" x14ac:dyDescent="0.45">
      <c r="A74" s="8"/>
      <c r="B74" s="193" t="s">
        <v>1</v>
      </c>
      <c r="C74" s="241"/>
      <c r="D74" s="62"/>
      <c r="E74" s="66">
        <v>0.51041666666666663</v>
      </c>
      <c r="F74" s="62"/>
      <c r="G74" s="219"/>
      <c r="H74" s="226"/>
      <c r="K74" s="8"/>
      <c r="L74" s="8"/>
    </row>
    <row r="75" spans="1:12" ht="17" thickBot="1" x14ac:dyDescent="0.5">
      <c r="A75" s="8"/>
      <c r="B75" s="97" t="s">
        <v>275</v>
      </c>
      <c r="C75" s="241"/>
      <c r="D75" s="68"/>
      <c r="E75" s="186">
        <v>0.54166666666666663</v>
      </c>
      <c r="F75" s="68"/>
      <c r="G75" s="219"/>
      <c r="H75" s="226"/>
      <c r="K75" s="8"/>
      <c r="L75" s="8"/>
    </row>
    <row r="76" spans="1:12" ht="16.5" x14ac:dyDescent="0.45">
      <c r="A76" s="8"/>
      <c r="B76" s="110" t="s">
        <v>276</v>
      </c>
      <c r="C76" s="215" t="s">
        <v>22</v>
      </c>
      <c r="D76" s="88"/>
      <c r="E76" s="75">
        <v>0.20833333333333334</v>
      </c>
      <c r="F76" s="88"/>
      <c r="G76" s="218">
        <v>95</v>
      </c>
      <c r="H76" s="225"/>
      <c r="K76" s="8"/>
      <c r="L76" s="8"/>
    </row>
    <row r="77" spans="1:12" ht="16.5" x14ac:dyDescent="0.45">
      <c r="A77" s="8"/>
      <c r="B77" s="86" t="s">
        <v>0</v>
      </c>
      <c r="C77" s="216"/>
      <c r="D77" s="61"/>
      <c r="E77" s="66">
        <v>0.23958333333333334</v>
      </c>
      <c r="F77" s="61"/>
      <c r="G77" s="219"/>
      <c r="H77" s="226"/>
      <c r="K77" s="8"/>
      <c r="L77" s="8"/>
    </row>
    <row r="78" spans="1:12" ht="16.5" x14ac:dyDescent="0.45">
      <c r="A78" s="8"/>
      <c r="B78" s="94" t="s">
        <v>287</v>
      </c>
      <c r="C78" s="216"/>
      <c r="D78" s="58">
        <v>0.22916666666666666</v>
      </c>
      <c r="E78" s="66">
        <v>0.26041666666666669</v>
      </c>
      <c r="F78" s="58">
        <v>0.29166666666666669</v>
      </c>
      <c r="G78" s="219"/>
      <c r="H78" s="226"/>
      <c r="K78" s="8"/>
      <c r="L78" s="8"/>
    </row>
    <row r="79" spans="1:12" ht="16.5" x14ac:dyDescent="0.45">
      <c r="A79" s="8"/>
      <c r="B79" s="106" t="s">
        <v>1</v>
      </c>
      <c r="C79" s="216"/>
      <c r="D79" s="63"/>
      <c r="E79" s="66">
        <v>0.29166666666666669</v>
      </c>
      <c r="F79" s="63"/>
      <c r="G79" s="219"/>
      <c r="H79" s="226"/>
      <c r="K79" s="8"/>
      <c r="L79" s="8"/>
    </row>
    <row r="80" spans="1:12" ht="16.5" x14ac:dyDescent="0.45">
      <c r="A80" s="8"/>
      <c r="B80" s="200" t="s">
        <v>2</v>
      </c>
      <c r="C80" s="216"/>
      <c r="D80" s="63"/>
      <c r="E80" s="66">
        <v>0.3125</v>
      </c>
      <c r="F80" s="63"/>
      <c r="G80" s="219"/>
      <c r="H80" s="226"/>
      <c r="K80" s="8"/>
      <c r="L80" s="8"/>
    </row>
    <row r="81" spans="1:12" ht="16.5" x14ac:dyDescent="0.45">
      <c r="A81" s="8"/>
      <c r="B81" s="106" t="s">
        <v>0</v>
      </c>
      <c r="C81" s="216"/>
      <c r="D81" s="61"/>
      <c r="E81" s="66">
        <v>0.33333333333333331</v>
      </c>
      <c r="F81" s="61"/>
      <c r="G81" s="219"/>
      <c r="H81" s="226"/>
      <c r="K81" s="8"/>
      <c r="L81" s="8"/>
    </row>
    <row r="82" spans="1:12" ht="16.5" x14ac:dyDescent="0.45">
      <c r="A82" s="8"/>
      <c r="B82" s="94" t="s">
        <v>3</v>
      </c>
      <c r="C82" s="216"/>
      <c r="D82" s="77">
        <v>0.32291666666666669</v>
      </c>
      <c r="E82" s="66">
        <v>0.35416666666666669</v>
      </c>
      <c r="F82" s="62"/>
      <c r="G82" s="219"/>
      <c r="H82" s="226"/>
      <c r="K82" s="8"/>
      <c r="L82" s="8"/>
    </row>
    <row r="83" spans="1:12" ht="16.5" x14ac:dyDescent="0.45">
      <c r="A83" s="8"/>
      <c r="B83" s="94" t="s">
        <v>4</v>
      </c>
      <c r="C83" s="216"/>
      <c r="D83" s="77">
        <v>0.32291666666666669</v>
      </c>
      <c r="E83" s="66">
        <v>0.36805555555555558</v>
      </c>
      <c r="F83" s="77">
        <v>0.40625</v>
      </c>
      <c r="G83" s="219"/>
      <c r="H83" s="226"/>
      <c r="K83" s="8"/>
      <c r="L83" s="8"/>
    </row>
    <row r="84" spans="1:12" ht="16.5" x14ac:dyDescent="0.45">
      <c r="A84" s="8"/>
      <c r="B84" s="94" t="s">
        <v>3</v>
      </c>
      <c r="C84" s="216"/>
      <c r="D84" s="62"/>
      <c r="E84" s="66">
        <v>0.38541666666666669</v>
      </c>
      <c r="F84" s="77">
        <v>0.40625</v>
      </c>
      <c r="G84" s="219"/>
      <c r="H84" s="226"/>
      <c r="K84" s="8"/>
      <c r="L84" s="8"/>
    </row>
    <row r="85" spans="1:12" ht="16.5" x14ac:dyDescent="0.45">
      <c r="A85" s="8"/>
      <c r="B85" s="96" t="s">
        <v>1</v>
      </c>
      <c r="C85" s="216"/>
      <c r="D85" s="63"/>
      <c r="E85" s="66">
        <v>0.40625</v>
      </c>
      <c r="F85" s="63"/>
      <c r="G85" s="219"/>
      <c r="H85" s="226"/>
      <c r="K85" s="8"/>
      <c r="L85" s="8"/>
    </row>
    <row r="86" spans="1:12" ht="16.5" x14ac:dyDescent="0.45">
      <c r="A86" s="8"/>
      <c r="B86" s="86" t="s">
        <v>0</v>
      </c>
      <c r="C86" s="216"/>
      <c r="D86" s="61"/>
      <c r="E86" s="66">
        <v>0.42708333333333331</v>
      </c>
      <c r="F86" s="61"/>
      <c r="G86" s="219"/>
      <c r="H86" s="226"/>
      <c r="K86" s="8"/>
      <c r="L86" s="8"/>
    </row>
    <row r="87" spans="1:12" ht="16.5" x14ac:dyDescent="0.45">
      <c r="A87" s="8"/>
      <c r="B87" s="94" t="s">
        <v>232</v>
      </c>
      <c r="C87" s="216"/>
      <c r="D87" s="58">
        <v>0.41666666666666669</v>
      </c>
      <c r="E87" s="66">
        <v>0.44791666666666669</v>
      </c>
      <c r="F87" s="62"/>
      <c r="G87" s="219"/>
      <c r="H87" s="226"/>
      <c r="K87" s="8"/>
      <c r="L87" s="8"/>
    </row>
    <row r="88" spans="1:12" ht="17" thickBot="1" x14ac:dyDescent="0.5">
      <c r="A88" s="8"/>
      <c r="B88" s="111" t="s">
        <v>275</v>
      </c>
      <c r="C88" s="217"/>
      <c r="D88" s="78"/>
      <c r="E88" s="186">
        <v>0.48958333333333331</v>
      </c>
      <c r="F88" s="71"/>
      <c r="G88" s="220"/>
      <c r="H88" s="227"/>
      <c r="K88" s="8"/>
      <c r="L88" s="8"/>
    </row>
    <row r="89" spans="1:12" ht="16.5" x14ac:dyDescent="0.45">
      <c r="A89" s="8"/>
      <c r="B89" s="112" t="s">
        <v>0</v>
      </c>
      <c r="C89" s="223" t="s">
        <v>29</v>
      </c>
      <c r="D89" s="69"/>
      <c r="E89" s="75">
        <v>0.30208333333333331</v>
      </c>
      <c r="F89" s="70"/>
      <c r="G89" s="218">
        <v>131</v>
      </c>
      <c r="H89" s="228"/>
      <c r="K89" s="8"/>
      <c r="L89" s="8"/>
    </row>
    <row r="90" spans="1:12" ht="16.5" x14ac:dyDescent="0.45">
      <c r="A90" s="8"/>
      <c r="B90" s="104" t="s">
        <v>289</v>
      </c>
      <c r="C90" s="224"/>
      <c r="D90" s="62"/>
      <c r="E90" s="211">
        <v>0.32291666666666669</v>
      </c>
      <c r="F90" s="77">
        <v>0.375</v>
      </c>
      <c r="G90" s="219"/>
      <c r="H90" s="229"/>
      <c r="K90" s="8"/>
      <c r="L90" s="8"/>
    </row>
    <row r="91" spans="1:12" ht="16.5" x14ac:dyDescent="0.45">
      <c r="A91" s="8"/>
      <c r="B91" s="104" t="s">
        <v>290</v>
      </c>
      <c r="C91" s="224"/>
      <c r="D91" s="63"/>
      <c r="E91" s="211">
        <v>0.34375</v>
      </c>
      <c r="F91" s="77">
        <v>0.375</v>
      </c>
      <c r="G91" s="219"/>
      <c r="H91" s="229"/>
      <c r="K91" s="8"/>
      <c r="L91" s="8"/>
    </row>
    <row r="92" spans="1:12" ht="16.5" x14ac:dyDescent="0.45">
      <c r="A92" s="8"/>
      <c r="B92" s="85" t="s">
        <v>1</v>
      </c>
      <c r="C92" s="224"/>
      <c r="D92" s="63"/>
      <c r="E92" s="66">
        <v>0.375</v>
      </c>
      <c r="F92" s="62"/>
      <c r="G92" s="219"/>
      <c r="H92" s="229"/>
      <c r="K92" s="8"/>
      <c r="L92" s="8"/>
    </row>
    <row r="93" spans="1:12" ht="16.5" x14ac:dyDescent="0.45">
      <c r="A93" s="8"/>
      <c r="B93" s="85" t="s">
        <v>0</v>
      </c>
      <c r="C93" s="224"/>
      <c r="D93" s="63"/>
      <c r="E93" s="66">
        <v>0.40625</v>
      </c>
      <c r="F93" s="62"/>
      <c r="G93" s="219"/>
      <c r="H93" s="229"/>
      <c r="K93" s="8"/>
      <c r="L93" s="8"/>
    </row>
    <row r="94" spans="1:12" ht="16.5" x14ac:dyDescent="0.45">
      <c r="A94" s="8"/>
      <c r="B94" s="104" t="s">
        <v>290</v>
      </c>
      <c r="C94" s="224"/>
      <c r="D94" s="77">
        <v>0.39583333333333331</v>
      </c>
      <c r="E94" s="211">
        <v>0.42708333333333331</v>
      </c>
      <c r="F94" s="77">
        <v>0.47916666666666669</v>
      </c>
      <c r="G94" s="219"/>
      <c r="H94" s="229"/>
      <c r="K94" s="8"/>
      <c r="L94" s="8"/>
    </row>
    <row r="95" spans="1:12" ht="16.5" x14ac:dyDescent="0.45">
      <c r="A95" s="8"/>
      <c r="B95" s="85" t="s">
        <v>1</v>
      </c>
      <c r="C95" s="224"/>
      <c r="D95" s="63"/>
      <c r="E95" s="66">
        <v>0.47916666666666669</v>
      </c>
      <c r="F95" s="62"/>
      <c r="G95" s="219"/>
      <c r="H95" s="229"/>
      <c r="K95" s="8"/>
      <c r="L95" s="8"/>
    </row>
    <row r="96" spans="1:12" ht="16.5" x14ac:dyDescent="0.45">
      <c r="A96" s="8"/>
      <c r="B96" s="198" t="s">
        <v>2</v>
      </c>
      <c r="C96" s="224"/>
      <c r="D96" s="63"/>
      <c r="E96" s="66">
        <v>0.5</v>
      </c>
      <c r="F96" s="62"/>
      <c r="G96" s="219"/>
      <c r="H96" s="229"/>
      <c r="K96" s="8"/>
      <c r="L96" s="8"/>
    </row>
    <row r="97" spans="1:15" ht="16.5" x14ac:dyDescent="0.45">
      <c r="A97" s="8"/>
      <c r="B97" s="85" t="s">
        <v>0</v>
      </c>
      <c r="C97" s="224"/>
      <c r="D97" s="63"/>
      <c r="E97" s="66">
        <v>0.53125</v>
      </c>
      <c r="F97" s="62"/>
      <c r="G97" s="219"/>
      <c r="H97" s="229"/>
      <c r="K97" s="8"/>
      <c r="L97" s="8"/>
    </row>
    <row r="98" spans="1:15" ht="16.5" x14ac:dyDescent="0.45">
      <c r="A98" s="8"/>
      <c r="B98" s="104" t="s">
        <v>10</v>
      </c>
      <c r="C98" s="224"/>
      <c r="D98" s="77">
        <v>0.52083333333333337</v>
      </c>
      <c r="E98" s="211">
        <v>0.55208333333333337</v>
      </c>
      <c r="F98" s="62"/>
      <c r="G98" s="219"/>
      <c r="H98" s="229"/>
      <c r="K98" s="8"/>
      <c r="L98" s="8"/>
    </row>
    <row r="99" spans="1:15" ht="17" thickBot="1" x14ac:dyDescent="0.5">
      <c r="A99" s="8"/>
      <c r="B99" s="105" t="s">
        <v>1</v>
      </c>
      <c r="C99" s="224"/>
      <c r="D99" s="68"/>
      <c r="E99" s="186">
        <v>0.58333333333333337</v>
      </c>
      <c r="F99" s="68"/>
      <c r="G99" s="219"/>
      <c r="H99" s="229"/>
      <c r="K99" s="8"/>
      <c r="L99" s="8"/>
    </row>
    <row r="100" spans="1:15" ht="16.5" x14ac:dyDescent="0.45">
      <c r="A100" s="8"/>
      <c r="B100" s="112" t="s">
        <v>276</v>
      </c>
      <c r="C100" s="223" t="s">
        <v>31</v>
      </c>
      <c r="D100" s="70"/>
      <c r="E100" s="75">
        <v>0.22916666666666666</v>
      </c>
      <c r="F100" s="70"/>
      <c r="G100" s="218">
        <v>112</v>
      </c>
      <c r="H100" s="230"/>
      <c r="K100" s="8"/>
      <c r="L100" s="8"/>
    </row>
    <row r="101" spans="1:15" ht="16.5" x14ac:dyDescent="0.45">
      <c r="A101" s="8"/>
      <c r="B101" s="85" t="s">
        <v>0</v>
      </c>
      <c r="C101" s="224"/>
      <c r="D101" s="62"/>
      <c r="E101" s="66">
        <v>0.26041666666666669</v>
      </c>
      <c r="F101" s="62"/>
      <c r="G101" s="219"/>
      <c r="H101" s="226"/>
      <c r="K101" s="8"/>
      <c r="L101" s="8"/>
    </row>
    <row r="102" spans="1:15" ht="16.5" x14ac:dyDescent="0.45">
      <c r="A102" s="8"/>
      <c r="B102" s="104" t="s">
        <v>11</v>
      </c>
      <c r="C102" s="224"/>
      <c r="D102" s="77">
        <v>0.25</v>
      </c>
      <c r="E102" s="211">
        <v>0.28125</v>
      </c>
      <c r="F102" s="77">
        <v>0.3125</v>
      </c>
      <c r="G102" s="219"/>
      <c r="H102" s="226"/>
      <c r="K102" s="8"/>
      <c r="L102" s="8"/>
    </row>
    <row r="103" spans="1:15" ht="16.5" x14ac:dyDescent="0.45">
      <c r="A103" s="8"/>
      <c r="B103" s="85" t="s">
        <v>1</v>
      </c>
      <c r="C103" s="224"/>
      <c r="D103" s="62"/>
      <c r="E103" s="66">
        <v>0.3125</v>
      </c>
      <c r="F103" s="62"/>
      <c r="G103" s="219"/>
      <c r="H103" s="226"/>
      <c r="K103" s="8"/>
      <c r="L103" s="8"/>
    </row>
    <row r="104" spans="1:15" ht="16.5" x14ac:dyDescent="0.45">
      <c r="A104" s="8"/>
      <c r="B104" s="198" t="s">
        <v>2</v>
      </c>
      <c r="C104" s="224"/>
      <c r="D104" s="62"/>
      <c r="E104" s="66">
        <v>0.34375</v>
      </c>
      <c r="F104" s="62"/>
      <c r="G104" s="219"/>
      <c r="H104" s="226"/>
      <c r="K104" s="8"/>
      <c r="L104" s="8"/>
    </row>
    <row r="105" spans="1:15" ht="16.5" x14ac:dyDescent="0.45">
      <c r="A105" s="8"/>
      <c r="B105" s="85" t="s">
        <v>0</v>
      </c>
      <c r="C105" s="224"/>
      <c r="D105" s="62"/>
      <c r="E105" s="66">
        <v>0.35416666666666669</v>
      </c>
      <c r="F105" s="62"/>
      <c r="G105" s="219"/>
      <c r="H105" s="226"/>
      <c r="K105" s="8"/>
      <c r="L105" s="8"/>
    </row>
    <row r="106" spans="1:15" ht="16.5" x14ac:dyDescent="0.45">
      <c r="A106" s="8"/>
      <c r="B106" s="104" t="s">
        <v>12</v>
      </c>
      <c r="C106" s="224"/>
      <c r="D106" s="77">
        <v>0.34375</v>
      </c>
      <c r="E106" s="66">
        <v>0.38541666666666669</v>
      </c>
      <c r="F106" s="58">
        <v>0.42708333333333331</v>
      </c>
      <c r="G106" s="219"/>
      <c r="H106" s="226"/>
      <c r="K106" s="8"/>
      <c r="L106" s="8"/>
    </row>
    <row r="107" spans="1:15" ht="16.5" x14ac:dyDescent="0.45">
      <c r="A107" s="8"/>
      <c r="B107" s="85" t="s">
        <v>1</v>
      </c>
      <c r="C107" s="224"/>
      <c r="D107" s="62"/>
      <c r="E107" s="66">
        <v>0.42708333333333331</v>
      </c>
      <c r="F107" s="62"/>
      <c r="G107" s="219"/>
      <c r="H107" s="226"/>
      <c r="K107" s="8"/>
      <c r="L107" s="8"/>
    </row>
    <row r="108" spans="1:15" ht="16.5" x14ac:dyDescent="0.45">
      <c r="A108" s="8"/>
      <c r="B108" s="85" t="s">
        <v>0</v>
      </c>
      <c r="C108" s="224"/>
      <c r="D108" s="62"/>
      <c r="E108" s="66">
        <v>0.44791666666666669</v>
      </c>
      <c r="F108" s="62"/>
      <c r="G108" s="219"/>
      <c r="H108" s="226"/>
      <c r="K108" s="8"/>
      <c r="L108" s="8"/>
    </row>
    <row r="109" spans="1:15" ht="16.5" x14ac:dyDescent="0.45">
      <c r="A109" s="8"/>
      <c r="B109" s="104" t="s">
        <v>52</v>
      </c>
      <c r="C109" s="224"/>
      <c r="D109" s="58">
        <v>0.4375</v>
      </c>
      <c r="E109" s="66">
        <v>0.47916666666666669</v>
      </c>
      <c r="F109" s="58">
        <v>0.5</v>
      </c>
      <c r="G109" s="219"/>
      <c r="H109" s="226"/>
      <c r="K109" s="8"/>
      <c r="L109" s="8"/>
    </row>
    <row r="110" spans="1:15" ht="16.5" x14ac:dyDescent="0.45">
      <c r="A110" s="8"/>
      <c r="B110" s="85" t="s">
        <v>1</v>
      </c>
      <c r="C110" s="224"/>
      <c r="D110" s="62"/>
      <c r="E110" s="66">
        <v>0.5</v>
      </c>
      <c r="F110" s="62"/>
      <c r="G110" s="219"/>
      <c r="H110" s="226"/>
      <c r="K110" s="8"/>
      <c r="L110" s="8"/>
    </row>
    <row r="111" spans="1:15" ht="17" thickBot="1" x14ac:dyDescent="0.5">
      <c r="A111" s="8"/>
      <c r="B111" s="87" t="s">
        <v>295</v>
      </c>
      <c r="C111" s="248"/>
      <c r="D111" s="71"/>
      <c r="E111" s="71"/>
      <c r="F111" s="78"/>
      <c r="G111" s="220"/>
      <c r="H111" s="227"/>
      <c r="K111" s="8"/>
      <c r="L111" s="8"/>
    </row>
    <row r="112" spans="1:15" ht="16.5" x14ac:dyDescent="0.45">
      <c r="A112" s="6"/>
      <c r="B112" s="98" t="s">
        <v>276</v>
      </c>
      <c r="C112" s="249" t="s">
        <v>37</v>
      </c>
      <c r="D112" s="70"/>
      <c r="E112" s="75">
        <v>0.33333333333333331</v>
      </c>
      <c r="F112" s="69"/>
      <c r="G112" s="252">
        <v>98</v>
      </c>
      <c r="H112" s="255"/>
      <c r="K112" s="8"/>
      <c r="L112" s="8"/>
      <c r="O112" s="11"/>
    </row>
    <row r="113" spans="1:15" ht="16.5" x14ac:dyDescent="0.45">
      <c r="A113" s="6"/>
      <c r="B113" s="113" t="s">
        <v>0</v>
      </c>
      <c r="C113" s="250"/>
      <c r="D113" s="72"/>
      <c r="E113" s="66">
        <v>0.39583333333333331</v>
      </c>
      <c r="F113" s="80"/>
      <c r="G113" s="253"/>
      <c r="H113" s="256"/>
      <c r="K113" s="8"/>
      <c r="L113" s="8"/>
      <c r="O113" s="11"/>
    </row>
    <row r="114" spans="1:15" ht="16.5" x14ac:dyDescent="0.45">
      <c r="A114" s="6"/>
      <c r="B114" s="115" t="s">
        <v>34</v>
      </c>
      <c r="C114" s="250"/>
      <c r="D114" s="212">
        <v>0.38541666666666669</v>
      </c>
      <c r="E114" s="211">
        <v>0.42708333333333331</v>
      </c>
      <c r="F114" s="212">
        <v>0.45833333333333331</v>
      </c>
      <c r="G114" s="253"/>
      <c r="H114" s="256"/>
      <c r="K114" s="8"/>
      <c r="L114" s="8"/>
      <c r="O114" s="11"/>
    </row>
    <row r="115" spans="1:15" ht="16.5" x14ac:dyDescent="0.45">
      <c r="A115" s="6"/>
      <c r="B115" s="113" t="s">
        <v>1</v>
      </c>
      <c r="C115" s="250"/>
      <c r="D115" s="72"/>
      <c r="E115" s="66">
        <v>0.45833333333333331</v>
      </c>
      <c r="F115" s="80"/>
      <c r="G115" s="253"/>
      <c r="H115" s="256"/>
      <c r="K115" s="8"/>
      <c r="L115" s="8"/>
      <c r="O115" s="11"/>
    </row>
    <row r="116" spans="1:15" ht="16.5" x14ac:dyDescent="0.45">
      <c r="A116" s="6"/>
      <c r="B116" s="202" t="s">
        <v>2</v>
      </c>
      <c r="C116" s="250"/>
      <c r="D116" s="72"/>
      <c r="E116" s="66">
        <v>0.47916666666666669</v>
      </c>
      <c r="F116" s="80"/>
      <c r="G116" s="253"/>
      <c r="H116" s="256"/>
      <c r="K116" s="8"/>
      <c r="L116" s="8"/>
      <c r="O116" s="11"/>
    </row>
    <row r="117" spans="1:15" ht="16.5" x14ac:dyDescent="0.45">
      <c r="A117" s="6"/>
      <c r="B117" s="113" t="s">
        <v>0</v>
      </c>
      <c r="C117" s="250"/>
      <c r="D117" s="72"/>
      <c r="E117" s="66">
        <v>0.48958333333333331</v>
      </c>
      <c r="F117" s="80"/>
      <c r="G117" s="253"/>
      <c r="H117" s="256"/>
      <c r="K117" s="8"/>
      <c r="L117" s="8"/>
      <c r="O117" s="11"/>
    </row>
    <row r="118" spans="1:15" ht="16.5" x14ac:dyDescent="0.45">
      <c r="A118" s="6"/>
      <c r="B118" s="104" t="s">
        <v>36</v>
      </c>
      <c r="C118" s="250"/>
      <c r="D118" s="58">
        <v>0.46875</v>
      </c>
      <c r="E118" s="66">
        <v>0.52083333333333337</v>
      </c>
      <c r="F118" s="77">
        <v>0.55208333333333337</v>
      </c>
      <c r="G118" s="253"/>
      <c r="H118" s="256"/>
      <c r="K118" s="8"/>
      <c r="L118" s="8"/>
      <c r="O118" s="11"/>
    </row>
    <row r="119" spans="1:15" ht="16.5" x14ac:dyDescent="0.45">
      <c r="A119" s="6"/>
      <c r="B119" s="85" t="s">
        <v>1</v>
      </c>
      <c r="C119" s="250"/>
      <c r="D119" s="63"/>
      <c r="E119" s="66">
        <v>0.55208333333333337</v>
      </c>
      <c r="F119" s="63"/>
      <c r="G119" s="253"/>
      <c r="H119" s="256"/>
      <c r="K119" s="8"/>
      <c r="L119" s="8"/>
      <c r="O119" s="11"/>
    </row>
    <row r="120" spans="1:15" ht="17" thickBot="1" x14ac:dyDescent="0.5">
      <c r="A120" s="6"/>
      <c r="B120" s="114" t="s">
        <v>275</v>
      </c>
      <c r="C120" s="251"/>
      <c r="D120" s="71"/>
      <c r="E120" s="186">
        <v>0.58333333333333337</v>
      </c>
      <c r="F120" s="71"/>
      <c r="G120" s="254"/>
      <c r="H120" s="257"/>
      <c r="K120" s="8"/>
      <c r="L120" s="8"/>
      <c r="O120" s="11"/>
    </row>
    <row r="121" spans="1:15" ht="16.5" x14ac:dyDescent="0.45">
      <c r="A121" s="6"/>
      <c r="B121" s="98" t="s">
        <v>276</v>
      </c>
      <c r="C121" s="249" t="s">
        <v>226</v>
      </c>
      <c r="D121" s="73"/>
      <c r="E121" s="188">
        <v>0.54166666666666663</v>
      </c>
      <c r="F121" s="73"/>
      <c r="G121" s="252">
        <v>108</v>
      </c>
      <c r="H121" s="255"/>
      <c r="K121" s="8"/>
      <c r="L121" s="8"/>
      <c r="O121" s="11"/>
    </row>
    <row r="122" spans="1:15" ht="16.5" x14ac:dyDescent="0.45">
      <c r="A122" s="6"/>
      <c r="B122" s="115" t="s">
        <v>232</v>
      </c>
      <c r="C122" s="250"/>
      <c r="D122" s="74"/>
      <c r="E122" s="66">
        <v>0.58333333333333337</v>
      </c>
      <c r="F122" s="75">
        <v>0.60416666666666663</v>
      </c>
      <c r="G122" s="253"/>
      <c r="H122" s="256"/>
      <c r="K122" s="8"/>
      <c r="L122" s="8"/>
      <c r="O122" s="11"/>
    </row>
    <row r="123" spans="1:15" ht="16.5" x14ac:dyDescent="0.45">
      <c r="A123" s="6"/>
      <c r="B123" s="113" t="s">
        <v>0</v>
      </c>
      <c r="C123" s="250"/>
      <c r="D123" s="74"/>
      <c r="E123" s="66">
        <v>0.60416666666666663</v>
      </c>
      <c r="F123" s="74"/>
      <c r="G123" s="253"/>
      <c r="H123" s="256"/>
      <c r="K123" s="8"/>
      <c r="L123" s="8"/>
      <c r="O123" s="11"/>
    </row>
    <row r="124" spans="1:15" ht="26" x14ac:dyDescent="0.45">
      <c r="A124" s="6"/>
      <c r="B124" s="115" t="s">
        <v>291</v>
      </c>
      <c r="C124" s="250"/>
      <c r="D124" s="75">
        <v>0.625</v>
      </c>
      <c r="E124" s="66">
        <v>0.65625</v>
      </c>
      <c r="F124" s="74"/>
      <c r="G124" s="253"/>
      <c r="H124" s="256"/>
      <c r="K124" s="8"/>
      <c r="L124" s="8"/>
      <c r="O124" s="11"/>
    </row>
    <row r="125" spans="1:15" ht="16.5" x14ac:dyDescent="0.45">
      <c r="A125" s="6"/>
      <c r="B125" s="115" t="s">
        <v>286</v>
      </c>
      <c r="C125" s="250"/>
      <c r="D125" s="67"/>
      <c r="E125" s="66">
        <v>0.6875</v>
      </c>
      <c r="F125" s="74"/>
      <c r="G125" s="253"/>
      <c r="H125" s="256"/>
      <c r="K125" s="8"/>
      <c r="L125" s="8"/>
      <c r="O125" s="11"/>
    </row>
    <row r="126" spans="1:15" ht="17" thickBot="1" x14ac:dyDescent="0.5">
      <c r="A126" s="6"/>
      <c r="B126" s="116" t="s">
        <v>275</v>
      </c>
      <c r="C126" s="251"/>
      <c r="D126" s="76"/>
      <c r="E126" s="214"/>
      <c r="F126" s="186">
        <v>0.72916666666666663</v>
      </c>
      <c r="G126" s="254"/>
      <c r="H126" s="257"/>
      <c r="K126" s="8"/>
      <c r="L126" s="8"/>
      <c r="O126" s="11"/>
    </row>
    <row r="127" spans="1:15" ht="16.5" x14ac:dyDescent="0.45">
      <c r="A127" s="8"/>
      <c r="B127" s="48"/>
      <c r="C127" s="49"/>
      <c r="D127" s="27"/>
      <c r="E127" s="48"/>
      <c r="F127" s="48"/>
      <c r="G127" s="27"/>
      <c r="H127" s="50"/>
      <c r="J127" s="8"/>
      <c r="O127" s="11"/>
    </row>
    <row r="128" spans="1:15" ht="47.5" customHeight="1" x14ac:dyDescent="0.35">
      <c r="B128" s="247" t="s">
        <v>297</v>
      </c>
      <c r="C128" s="247"/>
      <c r="D128" s="247"/>
      <c r="E128" s="247"/>
      <c r="F128" s="247"/>
      <c r="G128" s="247"/>
      <c r="H128" s="247"/>
    </row>
    <row r="129" spans="2:8" ht="15" x14ac:dyDescent="0.4">
      <c r="B129" s="118"/>
      <c r="C129" s="119"/>
      <c r="D129" s="27"/>
      <c r="E129" s="118"/>
      <c r="F129" s="118"/>
      <c r="G129" s="27"/>
      <c r="H129" s="11"/>
    </row>
    <row r="130" spans="2:8" x14ac:dyDescent="0.35">
      <c r="B130" s="260" t="s">
        <v>279</v>
      </c>
      <c r="C130" s="261"/>
      <c r="D130" s="261"/>
      <c r="E130" s="261"/>
      <c r="F130" s="261"/>
      <c r="G130" s="261"/>
      <c r="H130" s="262"/>
    </row>
    <row r="131" spans="2:8" x14ac:dyDescent="0.35">
      <c r="B131" s="263"/>
      <c r="C131" s="264"/>
      <c r="D131" s="264"/>
      <c r="E131" s="264"/>
      <c r="F131" s="264"/>
      <c r="G131" s="264"/>
      <c r="H131" s="265"/>
    </row>
    <row r="132" spans="2:8" x14ac:dyDescent="0.35">
      <c r="B132" s="266"/>
      <c r="C132" s="267"/>
      <c r="D132" s="267"/>
      <c r="E132" s="267"/>
      <c r="F132" s="267"/>
      <c r="G132" s="267"/>
      <c r="H132" s="268"/>
    </row>
    <row r="133" spans="2:8" ht="15" x14ac:dyDescent="0.4">
      <c r="B133" s="34"/>
      <c r="C133" s="34"/>
      <c r="D133" s="34"/>
      <c r="E133" s="34"/>
      <c r="F133" s="34"/>
      <c r="G133" s="34"/>
      <c r="H133" s="34"/>
    </row>
    <row r="134" spans="2:8" ht="28" customHeight="1" x14ac:dyDescent="0.35">
      <c r="B134" s="269" t="s">
        <v>300</v>
      </c>
      <c r="C134" s="270"/>
      <c r="D134" s="270"/>
      <c r="E134" s="270"/>
      <c r="F134" s="270"/>
      <c r="G134" s="270"/>
      <c r="H134" s="271"/>
    </row>
  </sheetData>
  <mergeCells count="38">
    <mergeCell ref="B130:H132"/>
    <mergeCell ref="B134:H134"/>
    <mergeCell ref="C121:C126"/>
    <mergeCell ref="G121:G126"/>
    <mergeCell ref="H121:H126"/>
    <mergeCell ref="B128:H128"/>
    <mergeCell ref="C112:C120"/>
    <mergeCell ref="G112:G120"/>
    <mergeCell ref="H112:H120"/>
    <mergeCell ref="C89:C99"/>
    <mergeCell ref="G89:G99"/>
    <mergeCell ref="H89:H99"/>
    <mergeCell ref="C100:C111"/>
    <mergeCell ref="G100:G111"/>
    <mergeCell ref="H100:H111"/>
    <mergeCell ref="C76:C88"/>
    <mergeCell ref="G76:G88"/>
    <mergeCell ref="H76:H88"/>
    <mergeCell ref="C54:C64"/>
    <mergeCell ref="G54:G64"/>
    <mergeCell ref="H54:H64"/>
    <mergeCell ref="C65:C75"/>
    <mergeCell ref="G65:G75"/>
    <mergeCell ref="H65:H75"/>
    <mergeCell ref="C44:C53"/>
    <mergeCell ref="G44:G53"/>
    <mergeCell ref="H44:H53"/>
    <mergeCell ref="C33:C43"/>
    <mergeCell ref="G33:G43"/>
    <mergeCell ref="H33:H43"/>
    <mergeCell ref="C18:C32"/>
    <mergeCell ref="G18:G32"/>
    <mergeCell ref="H18:H32"/>
    <mergeCell ref="B1:H2"/>
    <mergeCell ref="B4:G4"/>
    <mergeCell ref="C7:C17"/>
    <mergeCell ref="G7:G17"/>
    <mergeCell ref="H7:H17"/>
  </mergeCells>
  <pageMargins left="0.70866141732283472" right="0.70866141732283472" top="0.74803149606299213" bottom="0.74803149606299213" header="0.31496062992125984" footer="0.31496062992125984"/>
  <pageSetup paperSize="9" scale="67" fitToHeight="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9F211-20B2-46E0-91E9-71AD4744F124}">
  <sheetPr>
    <pageSetUpPr fitToPage="1"/>
  </sheetPr>
  <dimension ref="A1:O53"/>
  <sheetViews>
    <sheetView topLeftCell="A6" zoomScaleNormal="100" workbookViewId="0">
      <pane ySplit="1" topLeftCell="A31" activePane="bottomLeft" state="frozen"/>
      <selection activeCell="A6" sqref="A6"/>
      <selection pane="bottomLeft" activeCell="B53" sqref="B53:H53"/>
    </sheetView>
  </sheetViews>
  <sheetFormatPr baseColWidth="10" defaultRowHeight="14.5" x14ac:dyDescent="0.35"/>
  <cols>
    <col min="1" max="1" width="12.453125" style="1" customWidth="1"/>
    <col min="2" max="2" width="28" style="1" customWidth="1"/>
    <col min="3" max="3" width="16.453125" style="1" customWidth="1"/>
    <col min="4" max="4" width="21" style="1" customWidth="1"/>
    <col min="5" max="5" width="16.54296875" style="1" customWidth="1"/>
    <col min="6" max="6" width="16.1796875" style="1" customWidth="1"/>
    <col min="7" max="7" width="23.54296875" style="1" customWidth="1"/>
    <col min="8" max="8" width="44.453125" style="1" customWidth="1"/>
    <col min="9" max="16384" width="10.90625" style="1"/>
  </cols>
  <sheetData>
    <row r="1" spans="1:12" ht="16.5" hidden="1" customHeight="1" thickBot="1" x14ac:dyDescent="0.5">
      <c r="A1" s="8"/>
      <c r="B1" s="238" t="s">
        <v>225</v>
      </c>
      <c r="C1" s="238"/>
      <c r="D1" s="238"/>
      <c r="E1" s="238"/>
      <c r="F1" s="238"/>
      <c r="G1" s="238"/>
      <c r="H1" s="238"/>
      <c r="I1" s="6"/>
      <c r="J1" s="8"/>
    </row>
    <row r="2" spans="1:12" ht="16.5" hidden="1" customHeight="1" thickBot="1" x14ac:dyDescent="0.5">
      <c r="A2" s="8"/>
      <c r="B2" s="238"/>
      <c r="C2" s="238"/>
      <c r="D2" s="238"/>
      <c r="E2" s="238"/>
      <c r="F2" s="238"/>
      <c r="G2" s="238"/>
      <c r="H2" s="238"/>
      <c r="I2" s="6"/>
      <c r="J2" s="8"/>
    </row>
    <row r="3" spans="1:12" ht="17" hidden="1" thickBot="1" x14ac:dyDescent="0.5">
      <c r="A3" s="8"/>
      <c r="B3" s="24"/>
      <c r="C3" s="25"/>
      <c r="D3" s="8"/>
      <c r="E3" s="8"/>
      <c r="F3" s="8"/>
      <c r="G3" s="8"/>
      <c r="H3" s="35"/>
      <c r="I3" s="8"/>
      <c r="J3" s="8"/>
    </row>
    <row r="4" spans="1:12" ht="17" hidden="1" thickBot="1" x14ac:dyDescent="0.5">
      <c r="A4" s="8"/>
      <c r="B4" s="239" t="s">
        <v>203</v>
      </c>
      <c r="C4" s="239"/>
      <c r="D4" s="239"/>
      <c r="E4" s="239"/>
      <c r="F4" s="239"/>
      <c r="G4" s="239"/>
      <c r="H4" s="25"/>
      <c r="I4" s="8"/>
      <c r="J4" s="8"/>
    </row>
    <row r="5" spans="1:12" ht="17" hidden="1" thickBot="1" x14ac:dyDescent="0.5">
      <c r="A5" s="8"/>
      <c r="B5" s="24"/>
      <c r="C5" s="25"/>
      <c r="D5" s="8"/>
      <c r="E5" s="8"/>
      <c r="F5" s="8"/>
      <c r="G5" s="8"/>
      <c r="H5" s="25"/>
      <c r="I5" s="8"/>
      <c r="J5" s="8"/>
    </row>
    <row r="6" spans="1:12" ht="78.5" thickBot="1" x14ac:dyDescent="0.5">
      <c r="A6" s="8"/>
      <c r="B6" s="89" t="s">
        <v>5</v>
      </c>
      <c r="C6" s="90" t="s">
        <v>278</v>
      </c>
      <c r="D6" s="90" t="s">
        <v>217</v>
      </c>
      <c r="E6" s="90" t="s">
        <v>215</v>
      </c>
      <c r="F6" s="90" t="s">
        <v>218</v>
      </c>
      <c r="G6" s="190" t="s">
        <v>38</v>
      </c>
      <c r="H6" s="91" t="s">
        <v>267</v>
      </c>
      <c r="K6" s="8"/>
      <c r="L6" s="8"/>
    </row>
    <row r="7" spans="1:12" ht="16.5" x14ac:dyDescent="0.45">
      <c r="A7" s="8"/>
      <c r="B7" s="86" t="s">
        <v>276</v>
      </c>
      <c r="C7" s="245" t="s">
        <v>216</v>
      </c>
      <c r="D7" s="62"/>
      <c r="E7" s="75">
        <v>0.16666666666666666</v>
      </c>
      <c r="F7" s="63"/>
      <c r="G7" s="219">
        <v>41</v>
      </c>
      <c r="H7" s="231" t="s">
        <v>269</v>
      </c>
      <c r="K7" s="8"/>
      <c r="L7" s="8"/>
    </row>
    <row r="8" spans="1:12" ht="16.5" x14ac:dyDescent="0.45">
      <c r="A8" s="8"/>
      <c r="B8" s="104" t="s">
        <v>32</v>
      </c>
      <c r="C8" s="245"/>
      <c r="D8" s="66">
        <v>0.15625</v>
      </c>
      <c r="E8" s="66">
        <v>0.18055555555555555</v>
      </c>
      <c r="F8" s="63"/>
      <c r="G8" s="219"/>
      <c r="H8" s="226"/>
      <c r="K8" s="8"/>
      <c r="L8" s="8"/>
    </row>
    <row r="9" spans="1:12" ht="16.5" x14ac:dyDescent="0.45">
      <c r="A9" s="8"/>
      <c r="B9" s="104" t="s">
        <v>33</v>
      </c>
      <c r="C9" s="245"/>
      <c r="D9" s="66">
        <v>0.15625</v>
      </c>
      <c r="E9" s="66">
        <v>0.19791666666666666</v>
      </c>
      <c r="F9" s="58">
        <v>0.28125</v>
      </c>
      <c r="G9" s="219"/>
      <c r="H9" s="226"/>
      <c r="K9" s="8"/>
      <c r="L9" s="8"/>
    </row>
    <row r="10" spans="1:12" ht="16.5" x14ac:dyDescent="0.45">
      <c r="A10" s="8"/>
      <c r="B10" s="104" t="s">
        <v>32</v>
      </c>
      <c r="C10" s="245"/>
      <c r="D10" s="63"/>
      <c r="E10" s="66">
        <v>0.26041666666666669</v>
      </c>
      <c r="F10" s="58">
        <v>0.28125</v>
      </c>
      <c r="G10" s="219"/>
      <c r="H10" s="226"/>
      <c r="K10" s="8"/>
      <c r="L10" s="8"/>
    </row>
    <row r="11" spans="1:12" ht="17" thickBot="1" x14ac:dyDescent="0.5">
      <c r="A11" s="8"/>
      <c r="B11" s="105" t="s">
        <v>275</v>
      </c>
      <c r="C11" s="245"/>
      <c r="D11" s="68"/>
      <c r="E11" s="187">
        <v>0.28125</v>
      </c>
      <c r="F11" s="68"/>
      <c r="G11" s="219"/>
      <c r="H11" s="226"/>
      <c r="K11" s="8"/>
      <c r="L11" s="8"/>
    </row>
    <row r="12" spans="1:12" ht="16.5" x14ac:dyDescent="0.45">
      <c r="A12" s="8"/>
      <c r="B12" s="110" t="s">
        <v>294</v>
      </c>
      <c r="C12" s="272" t="s">
        <v>17</v>
      </c>
      <c r="D12" s="65"/>
      <c r="E12" s="65"/>
      <c r="F12" s="70"/>
      <c r="G12" s="218">
        <v>97</v>
      </c>
      <c r="H12" s="225" t="s">
        <v>292</v>
      </c>
      <c r="K12" s="8"/>
      <c r="L12" s="8"/>
    </row>
    <row r="13" spans="1:12" ht="16.5" x14ac:dyDescent="0.45">
      <c r="A13" s="8"/>
      <c r="B13" s="86" t="s">
        <v>276</v>
      </c>
      <c r="C13" s="246"/>
      <c r="D13" s="61"/>
      <c r="E13" s="66">
        <v>0.1875</v>
      </c>
      <c r="F13" s="61"/>
      <c r="G13" s="219"/>
      <c r="H13" s="226"/>
      <c r="K13" s="8"/>
      <c r="L13" s="8"/>
    </row>
    <row r="14" spans="1:12" ht="16.5" x14ac:dyDescent="0.45">
      <c r="A14" s="8"/>
      <c r="B14" s="94" t="s">
        <v>282</v>
      </c>
      <c r="C14" s="246"/>
      <c r="D14" s="58">
        <v>0.17708333333333334</v>
      </c>
      <c r="E14" s="66">
        <v>0.20833333333333334</v>
      </c>
      <c r="F14" s="61"/>
      <c r="G14" s="219"/>
      <c r="H14" s="226"/>
      <c r="K14" s="8"/>
      <c r="L14" s="8"/>
    </row>
    <row r="15" spans="1:12" ht="16.5" x14ac:dyDescent="0.45">
      <c r="A15" s="8"/>
      <c r="B15" s="94" t="s">
        <v>283</v>
      </c>
      <c r="C15" s="246"/>
      <c r="D15" s="58">
        <v>0.17708333333333334</v>
      </c>
      <c r="E15" s="66">
        <v>0.22916666666666666</v>
      </c>
      <c r="F15" s="58">
        <v>0.23958333333333334</v>
      </c>
      <c r="G15" s="219"/>
      <c r="H15" s="226"/>
      <c r="K15" s="8"/>
      <c r="L15" s="8"/>
    </row>
    <row r="16" spans="1:12" ht="16.5" x14ac:dyDescent="0.45">
      <c r="A16" s="8"/>
      <c r="B16" s="106" t="s">
        <v>275</v>
      </c>
      <c r="C16" s="246"/>
      <c r="D16" s="62"/>
      <c r="E16" s="66">
        <v>0.26041666666666669</v>
      </c>
      <c r="F16" s="62"/>
      <c r="G16" s="219"/>
      <c r="H16" s="226"/>
      <c r="K16" s="8"/>
      <c r="L16" s="8"/>
    </row>
    <row r="17" spans="1:12" ht="16.5" x14ac:dyDescent="0.45">
      <c r="A17" s="8"/>
      <c r="B17" s="106" t="s">
        <v>276</v>
      </c>
      <c r="C17" s="246"/>
      <c r="D17" s="62"/>
      <c r="E17" s="66">
        <v>0.30208333333333331</v>
      </c>
      <c r="F17" s="62"/>
      <c r="G17" s="219"/>
      <c r="H17" s="226"/>
      <c r="K17" s="8"/>
      <c r="L17" s="8"/>
    </row>
    <row r="18" spans="1:12" ht="16.5" x14ac:dyDescent="0.45">
      <c r="A18" s="8"/>
      <c r="B18" s="94" t="s">
        <v>24</v>
      </c>
      <c r="C18" s="246"/>
      <c r="D18" s="58">
        <v>0.29166666666666669</v>
      </c>
      <c r="E18" s="66">
        <v>0.32291666666666669</v>
      </c>
      <c r="F18" s="58">
        <v>0.34375</v>
      </c>
      <c r="G18" s="219"/>
      <c r="H18" s="226"/>
      <c r="K18" s="8"/>
      <c r="L18" s="8"/>
    </row>
    <row r="19" spans="1:12" ht="16.5" x14ac:dyDescent="0.45">
      <c r="A19" s="8"/>
      <c r="B19" s="106" t="s">
        <v>275</v>
      </c>
      <c r="C19" s="246"/>
      <c r="D19" s="62"/>
      <c r="E19" s="66">
        <v>0.34375</v>
      </c>
      <c r="F19" s="62"/>
      <c r="G19" s="219"/>
      <c r="H19" s="226"/>
      <c r="K19" s="8"/>
      <c r="L19" s="8"/>
    </row>
    <row r="20" spans="1:12" ht="16.5" x14ac:dyDescent="0.45">
      <c r="A20" s="8"/>
      <c r="B20" s="200" t="s">
        <v>2</v>
      </c>
      <c r="C20" s="246"/>
      <c r="D20" s="62"/>
      <c r="E20" s="66">
        <v>0.36458333333333331</v>
      </c>
      <c r="F20" s="62"/>
      <c r="G20" s="219"/>
      <c r="H20" s="226"/>
      <c r="K20" s="8"/>
      <c r="L20" s="8"/>
    </row>
    <row r="21" spans="1:12" ht="16.5" x14ac:dyDescent="0.45">
      <c r="A21" s="8"/>
      <c r="B21" s="96" t="s">
        <v>276</v>
      </c>
      <c r="C21" s="246"/>
      <c r="D21" s="63"/>
      <c r="E21" s="66">
        <v>0.38541666666666669</v>
      </c>
      <c r="F21" s="63"/>
      <c r="G21" s="219"/>
      <c r="H21" s="226"/>
      <c r="K21" s="8"/>
      <c r="L21" s="8"/>
    </row>
    <row r="22" spans="1:12" ht="16.5" x14ac:dyDescent="0.45">
      <c r="A22" s="8"/>
      <c r="B22" s="192" t="s">
        <v>282</v>
      </c>
      <c r="C22" s="246"/>
      <c r="D22" s="63"/>
      <c r="E22" s="66">
        <v>0.41666666666666669</v>
      </c>
      <c r="F22" s="59">
        <v>0.43055555555555558</v>
      </c>
      <c r="G22" s="219"/>
      <c r="H22" s="226"/>
      <c r="K22" s="8"/>
      <c r="L22" s="8"/>
    </row>
    <row r="23" spans="1:12" ht="17" thickBot="1" x14ac:dyDescent="0.5">
      <c r="A23" s="8"/>
      <c r="B23" s="194" t="s">
        <v>275</v>
      </c>
      <c r="C23" s="273"/>
      <c r="D23" s="84"/>
      <c r="E23" s="186">
        <v>0.4375</v>
      </c>
      <c r="F23" s="84"/>
      <c r="G23" s="220"/>
      <c r="H23" s="227"/>
      <c r="K23" s="8"/>
      <c r="L23" s="8"/>
    </row>
    <row r="24" spans="1:12" ht="16.5" x14ac:dyDescent="0.45">
      <c r="A24" s="8"/>
      <c r="B24" s="195" t="s">
        <v>294</v>
      </c>
      <c r="C24" s="222" t="s">
        <v>25</v>
      </c>
      <c r="D24" s="80"/>
      <c r="E24" s="80"/>
      <c r="F24" s="80"/>
      <c r="G24" s="219">
        <v>74</v>
      </c>
      <c r="H24" s="229"/>
      <c r="K24" s="8"/>
      <c r="L24" s="8"/>
    </row>
    <row r="25" spans="1:12" ht="16.5" x14ac:dyDescent="0.45">
      <c r="A25" s="8"/>
      <c r="B25" s="85" t="s">
        <v>276</v>
      </c>
      <c r="C25" s="222"/>
      <c r="D25" s="63"/>
      <c r="E25" s="66">
        <v>0.30208333333333331</v>
      </c>
      <c r="F25" s="63"/>
      <c r="G25" s="219"/>
      <c r="H25" s="229"/>
      <c r="K25" s="8"/>
      <c r="L25" s="8"/>
    </row>
    <row r="26" spans="1:12" ht="16.5" x14ac:dyDescent="0.45">
      <c r="A26" s="8"/>
      <c r="B26" s="104" t="s">
        <v>26</v>
      </c>
      <c r="C26" s="222"/>
      <c r="D26" s="58">
        <v>0.29166666666666669</v>
      </c>
      <c r="E26" s="66">
        <v>0.31597222222222221</v>
      </c>
      <c r="F26" s="58">
        <v>0.34375</v>
      </c>
      <c r="G26" s="219"/>
      <c r="H26" s="229"/>
      <c r="K26" s="8"/>
      <c r="L26" s="8"/>
    </row>
    <row r="27" spans="1:12" ht="16.5" x14ac:dyDescent="0.45">
      <c r="A27" s="8"/>
      <c r="B27" s="85" t="s">
        <v>275</v>
      </c>
      <c r="C27" s="222"/>
      <c r="D27" s="63"/>
      <c r="E27" s="66">
        <v>0.34375</v>
      </c>
      <c r="F27" s="63"/>
      <c r="G27" s="219"/>
      <c r="H27" s="229"/>
      <c r="K27" s="8"/>
      <c r="L27" s="8"/>
    </row>
    <row r="28" spans="1:12" ht="16.5" x14ac:dyDescent="0.45">
      <c r="A28" s="8"/>
      <c r="B28" s="85" t="s">
        <v>276</v>
      </c>
      <c r="C28" s="222"/>
      <c r="D28" s="63"/>
      <c r="E28" s="66">
        <v>0.36458333333333331</v>
      </c>
      <c r="F28" s="63"/>
      <c r="G28" s="219"/>
      <c r="H28" s="229"/>
      <c r="K28" s="8"/>
      <c r="L28" s="8"/>
    </row>
    <row r="29" spans="1:12" ht="16.5" x14ac:dyDescent="0.45">
      <c r="A29" s="8"/>
      <c r="B29" s="104" t="s">
        <v>27</v>
      </c>
      <c r="C29" s="222"/>
      <c r="D29" s="66">
        <v>0.35416666666666669</v>
      </c>
      <c r="E29" s="66">
        <v>0.38541666666666669</v>
      </c>
      <c r="F29" s="66">
        <v>0.40625</v>
      </c>
      <c r="G29" s="219"/>
      <c r="H29" s="229"/>
      <c r="K29" s="8"/>
      <c r="L29" s="8"/>
    </row>
    <row r="30" spans="1:12" ht="16.5" x14ac:dyDescent="0.45">
      <c r="A30" s="8"/>
      <c r="B30" s="85" t="s">
        <v>275</v>
      </c>
      <c r="C30" s="222"/>
      <c r="D30" s="63"/>
      <c r="E30" s="66">
        <v>0.40625</v>
      </c>
      <c r="F30" s="63"/>
      <c r="G30" s="219"/>
      <c r="H30" s="229"/>
      <c r="K30" s="8"/>
      <c r="L30" s="8"/>
    </row>
    <row r="31" spans="1:12" ht="16.5" x14ac:dyDescent="0.45">
      <c r="A31" s="8"/>
      <c r="B31" s="198" t="s">
        <v>2</v>
      </c>
      <c r="C31" s="222"/>
      <c r="D31" s="63"/>
      <c r="E31" s="66">
        <v>0.42708333333333331</v>
      </c>
      <c r="F31" s="63"/>
      <c r="G31" s="219"/>
      <c r="H31" s="229"/>
      <c r="K31" s="8"/>
      <c r="L31" s="8"/>
    </row>
    <row r="32" spans="1:12" ht="16.5" x14ac:dyDescent="0.45">
      <c r="A32" s="8"/>
      <c r="B32" s="85" t="s">
        <v>276</v>
      </c>
      <c r="C32" s="222"/>
      <c r="D32" s="63"/>
      <c r="E32" s="66">
        <v>0.44791666666666669</v>
      </c>
      <c r="F32" s="63"/>
      <c r="G32" s="219"/>
      <c r="H32" s="229"/>
      <c r="K32" s="8"/>
      <c r="L32" s="8"/>
    </row>
    <row r="33" spans="1:15" ht="16.5" x14ac:dyDescent="0.45">
      <c r="A33" s="8"/>
      <c r="B33" s="104" t="s">
        <v>26</v>
      </c>
      <c r="C33" s="222"/>
      <c r="D33" s="58">
        <v>0.4375</v>
      </c>
      <c r="E33" s="66">
        <v>0.46875</v>
      </c>
      <c r="F33" s="58">
        <v>0.5</v>
      </c>
      <c r="G33" s="219"/>
      <c r="H33" s="229"/>
      <c r="K33" s="8"/>
      <c r="L33" s="8"/>
    </row>
    <row r="34" spans="1:15" ht="16.5" x14ac:dyDescent="0.45">
      <c r="A34" s="8"/>
      <c r="B34" s="85" t="s">
        <v>275</v>
      </c>
      <c r="C34" s="222"/>
      <c r="D34" s="63"/>
      <c r="E34" s="66">
        <v>0.5</v>
      </c>
      <c r="F34" s="63"/>
      <c r="G34" s="219"/>
      <c r="H34" s="229"/>
      <c r="K34" s="8"/>
      <c r="L34" s="8"/>
    </row>
    <row r="35" spans="1:15" ht="16.5" x14ac:dyDescent="0.45">
      <c r="A35" s="8"/>
      <c r="B35" s="85" t="s">
        <v>276</v>
      </c>
      <c r="C35" s="222"/>
      <c r="D35" s="63"/>
      <c r="E35" s="66">
        <v>0.52083333333333337</v>
      </c>
      <c r="F35" s="63"/>
      <c r="G35" s="219"/>
      <c r="H35" s="229"/>
      <c r="K35" s="8"/>
      <c r="L35" s="8"/>
    </row>
    <row r="36" spans="1:15" ht="16.5" x14ac:dyDescent="0.45">
      <c r="A36" s="8"/>
      <c r="B36" s="104" t="s">
        <v>288</v>
      </c>
      <c r="C36" s="222"/>
      <c r="D36" s="77">
        <v>0.51041666666666663</v>
      </c>
      <c r="E36" s="211">
        <v>0.54166666666666663</v>
      </c>
      <c r="F36" s="77">
        <v>0.57291666666666663</v>
      </c>
      <c r="G36" s="219"/>
      <c r="H36" s="229"/>
      <c r="K36" s="8"/>
      <c r="L36" s="8"/>
    </row>
    <row r="37" spans="1:15" ht="16.5" x14ac:dyDescent="0.45">
      <c r="A37" s="8"/>
      <c r="B37" s="85" t="s">
        <v>275</v>
      </c>
      <c r="C37" s="222"/>
      <c r="D37" s="63"/>
      <c r="E37" s="66">
        <v>0.57291666666666663</v>
      </c>
      <c r="F37" s="63"/>
      <c r="G37" s="219"/>
      <c r="H37" s="229"/>
      <c r="K37" s="8"/>
      <c r="L37" s="8"/>
    </row>
    <row r="38" spans="1:15" ht="17" thickBot="1" x14ac:dyDescent="0.5">
      <c r="A38" s="8"/>
      <c r="B38" s="85" t="s">
        <v>231</v>
      </c>
      <c r="C38" s="222"/>
      <c r="D38" s="63"/>
      <c r="E38" s="186">
        <v>0.59375</v>
      </c>
      <c r="F38" s="63"/>
      <c r="G38" s="219"/>
      <c r="H38" s="229"/>
      <c r="K38" s="8"/>
      <c r="L38" s="8"/>
    </row>
    <row r="39" spans="1:15" ht="16.5" x14ac:dyDescent="0.45">
      <c r="A39" s="8"/>
      <c r="B39" s="98" t="s">
        <v>276</v>
      </c>
      <c r="C39" s="258" t="s">
        <v>35</v>
      </c>
      <c r="D39" s="70"/>
      <c r="E39" s="188">
        <v>0.44791666666666669</v>
      </c>
      <c r="F39" s="69"/>
      <c r="G39" s="218">
        <v>32</v>
      </c>
      <c r="H39" s="225"/>
      <c r="K39" s="8"/>
      <c r="L39" s="8"/>
    </row>
    <row r="40" spans="1:15" ht="16.5" x14ac:dyDescent="0.45">
      <c r="A40" s="8"/>
      <c r="B40" s="104" t="s">
        <v>4</v>
      </c>
      <c r="C40" s="259"/>
      <c r="D40" s="77">
        <v>0.4375</v>
      </c>
      <c r="E40" s="66">
        <v>0.46875</v>
      </c>
      <c r="F40" s="77">
        <v>0.5</v>
      </c>
      <c r="G40" s="219"/>
      <c r="H40" s="226"/>
      <c r="K40" s="8"/>
      <c r="L40" s="8"/>
    </row>
    <row r="41" spans="1:15" ht="16.5" x14ac:dyDescent="0.45">
      <c r="A41" s="8"/>
      <c r="B41" s="85" t="s">
        <v>1</v>
      </c>
      <c r="C41" s="259"/>
      <c r="D41" s="62"/>
      <c r="E41" s="66">
        <v>0.5</v>
      </c>
      <c r="F41" s="62"/>
      <c r="G41" s="219"/>
      <c r="H41" s="226"/>
      <c r="K41" s="8"/>
      <c r="L41" s="8"/>
    </row>
    <row r="42" spans="1:15" ht="16.5" x14ac:dyDescent="0.45">
      <c r="A42" s="8"/>
      <c r="B42" s="85" t="s">
        <v>0</v>
      </c>
      <c r="C42" s="259"/>
      <c r="D42" s="63"/>
      <c r="E42" s="66">
        <v>0.47916666666666669</v>
      </c>
      <c r="F42" s="62"/>
      <c r="G42" s="219"/>
      <c r="H42" s="226"/>
      <c r="K42" s="8"/>
      <c r="L42" s="8"/>
    </row>
    <row r="43" spans="1:15" ht="16.5" x14ac:dyDescent="0.45">
      <c r="A43" s="8"/>
      <c r="B43" s="85" t="s">
        <v>0</v>
      </c>
      <c r="C43" s="259"/>
      <c r="D43" s="63"/>
      <c r="E43" s="66">
        <v>0.51041666666666663</v>
      </c>
      <c r="F43" s="62"/>
      <c r="G43" s="219"/>
      <c r="H43" s="226"/>
      <c r="J43" s="365"/>
      <c r="K43" s="8"/>
      <c r="L43" s="8"/>
    </row>
    <row r="44" spans="1:15" ht="16.5" x14ac:dyDescent="0.45">
      <c r="A44" s="8"/>
      <c r="B44" s="92" t="s">
        <v>30</v>
      </c>
      <c r="C44" s="259"/>
      <c r="D44" s="77">
        <v>0.5</v>
      </c>
      <c r="E44" s="211">
        <v>0.53125</v>
      </c>
      <c r="F44" s="77">
        <v>0.5625</v>
      </c>
      <c r="G44" s="219"/>
      <c r="H44" s="226"/>
      <c r="K44" s="8"/>
      <c r="L44" s="8"/>
    </row>
    <row r="45" spans="1:15" ht="17" thickBot="1" x14ac:dyDescent="0.5">
      <c r="A45" s="8"/>
      <c r="B45" s="194" t="s">
        <v>1</v>
      </c>
      <c r="C45" s="274"/>
      <c r="D45" s="84"/>
      <c r="E45" s="186">
        <v>0.5625</v>
      </c>
      <c r="F45" s="71"/>
      <c r="G45" s="220"/>
      <c r="H45" s="227"/>
      <c r="K45" s="8"/>
      <c r="L45" s="8"/>
    </row>
    <row r="46" spans="1:15" ht="16.5" x14ac:dyDescent="0.45">
      <c r="A46" s="8"/>
      <c r="B46" s="48"/>
      <c r="C46" s="49"/>
      <c r="D46" s="27"/>
      <c r="E46" s="48"/>
      <c r="F46" s="48"/>
      <c r="G46" s="27"/>
      <c r="H46" s="50"/>
      <c r="J46" s="8"/>
      <c r="O46" s="11"/>
    </row>
    <row r="47" spans="1:15" ht="29.5" customHeight="1" x14ac:dyDescent="0.35">
      <c r="B47" s="247" t="s">
        <v>298</v>
      </c>
      <c r="C47" s="247"/>
      <c r="D47" s="247"/>
      <c r="E47" s="247"/>
      <c r="F47" s="247"/>
      <c r="G47" s="247"/>
      <c r="H47" s="247"/>
    </row>
    <row r="48" spans="1:15" ht="16.5" x14ac:dyDescent="0.45">
      <c r="B48" s="8"/>
      <c r="C48" s="25"/>
      <c r="D48" s="8"/>
      <c r="E48" s="8"/>
      <c r="F48" s="8"/>
      <c r="G48" s="8"/>
      <c r="H48" s="35"/>
    </row>
    <row r="49" spans="2:8" x14ac:dyDescent="0.35">
      <c r="B49" s="247" t="s">
        <v>279</v>
      </c>
      <c r="C49" s="247"/>
      <c r="D49" s="247"/>
      <c r="E49" s="247"/>
      <c r="F49" s="247"/>
      <c r="G49" s="247"/>
      <c r="H49" s="247"/>
    </row>
    <row r="50" spans="2:8" x14ac:dyDescent="0.35">
      <c r="B50" s="247"/>
      <c r="C50" s="247"/>
      <c r="D50" s="247"/>
      <c r="E50" s="247"/>
      <c r="F50" s="247"/>
      <c r="G50" s="247"/>
      <c r="H50" s="247"/>
    </row>
    <row r="51" spans="2:8" x14ac:dyDescent="0.35">
      <c r="B51" s="247"/>
      <c r="C51" s="247"/>
      <c r="D51" s="247"/>
      <c r="E51" s="247"/>
      <c r="F51" s="247"/>
      <c r="G51" s="247"/>
      <c r="H51" s="247"/>
    </row>
    <row r="53" spans="2:8" ht="33" customHeight="1" x14ac:dyDescent="0.35">
      <c r="B53" s="247" t="s">
        <v>299</v>
      </c>
      <c r="C53" s="247"/>
      <c r="D53" s="247"/>
      <c r="E53" s="247"/>
      <c r="F53" s="247"/>
      <c r="G53" s="247"/>
      <c r="H53" s="247"/>
    </row>
  </sheetData>
  <mergeCells count="17">
    <mergeCell ref="B47:H47"/>
    <mergeCell ref="B49:H51"/>
    <mergeCell ref="B53:H53"/>
    <mergeCell ref="C39:C45"/>
    <mergeCell ref="G39:G45"/>
    <mergeCell ref="H39:H45"/>
    <mergeCell ref="C24:C38"/>
    <mergeCell ref="G24:G38"/>
    <mergeCell ref="H24:H38"/>
    <mergeCell ref="C12:C23"/>
    <mergeCell ref="G12:G23"/>
    <mergeCell ref="H12:H23"/>
    <mergeCell ref="C7:C11"/>
    <mergeCell ref="G7:G11"/>
    <mergeCell ref="H7:H11"/>
    <mergeCell ref="B1:H2"/>
    <mergeCell ref="B4:G4"/>
  </mergeCells>
  <pageMargins left="0.70866141732283472" right="0.70866141732283472" top="0.74803149606299213" bottom="0.74803149606299213" header="0.31496062992125984" footer="0.31496062992125984"/>
  <pageSetup paperSize="9" scale="67" fitToHeight="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66"/>
  <sheetViews>
    <sheetView zoomScaleNormal="100" workbookViewId="0">
      <selection activeCell="D54" sqref="D54"/>
    </sheetView>
  </sheetViews>
  <sheetFormatPr baseColWidth="10" defaultColWidth="11.453125" defaultRowHeight="13" x14ac:dyDescent="0.35"/>
  <cols>
    <col min="1" max="1" width="11.453125" style="138"/>
    <col min="2" max="2" width="25.6328125" style="138" customWidth="1"/>
    <col min="3" max="3" width="21.81640625" style="138" customWidth="1"/>
    <col min="4" max="4" width="21.54296875" style="138" customWidth="1"/>
    <col min="5" max="5" width="18.54296875" style="138" customWidth="1"/>
    <col min="6" max="6" width="17.26953125" style="138" customWidth="1"/>
    <col min="7" max="7" width="32.90625" style="139" customWidth="1"/>
    <col min="8" max="16384" width="11.453125" style="138"/>
  </cols>
  <sheetData>
    <row r="1" spans="2:7" ht="16.5" customHeight="1" x14ac:dyDescent="0.35">
      <c r="C1" s="276" t="s">
        <v>201</v>
      </c>
      <c r="D1" s="276"/>
      <c r="E1" s="276"/>
      <c r="F1" s="276"/>
    </row>
    <row r="2" spans="2:7" ht="16.5" customHeight="1" x14ac:dyDescent="0.35">
      <c r="C2" s="276"/>
      <c r="D2" s="276"/>
      <c r="E2" s="276"/>
      <c r="F2" s="276"/>
    </row>
    <row r="3" spans="2:7" ht="13.5" thickBot="1" x14ac:dyDescent="0.4"/>
    <row r="4" spans="2:7" ht="13.5" thickBot="1" x14ac:dyDescent="0.4">
      <c r="B4" s="120"/>
      <c r="C4" s="278" t="s">
        <v>39</v>
      </c>
      <c r="D4" s="279"/>
      <c r="E4" s="280" t="s">
        <v>40</v>
      </c>
      <c r="F4" s="281"/>
      <c r="G4" s="121"/>
    </row>
    <row r="5" spans="2:7" x14ac:dyDescent="0.35">
      <c r="B5" s="122" t="s">
        <v>41</v>
      </c>
      <c r="C5" s="123" t="s">
        <v>244</v>
      </c>
      <c r="D5" s="124" t="s">
        <v>42</v>
      </c>
      <c r="E5" s="125" t="s">
        <v>245</v>
      </c>
      <c r="F5" s="126" t="s">
        <v>43</v>
      </c>
      <c r="G5" s="127" t="s">
        <v>202</v>
      </c>
    </row>
    <row r="6" spans="2:7" x14ac:dyDescent="0.35">
      <c r="B6" s="128" t="s">
        <v>44</v>
      </c>
      <c r="C6" s="117" t="s">
        <v>45</v>
      </c>
      <c r="D6" s="117">
        <f>4*5</f>
        <v>20</v>
      </c>
      <c r="E6" s="117" t="s">
        <v>45</v>
      </c>
      <c r="F6" s="117">
        <v>144</v>
      </c>
      <c r="G6" s="129"/>
    </row>
    <row r="7" spans="2:7" x14ac:dyDescent="0.35">
      <c r="B7" s="128" t="s">
        <v>46</v>
      </c>
      <c r="C7" s="117" t="s">
        <v>45</v>
      </c>
      <c r="D7" s="117">
        <f>10*5</f>
        <v>50</v>
      </c>
      <c r="E7" s="117" t="s">
        <v>45</v>
      </c>
      <c r="F7" s="117">
        <v>70</v>
      </c>
      <c r="G7" s="129" t="s">
        <v>247</v>
      </c>
    </row>
    <row r="8" spans="2:7" x14ac:dyDescent="0.35">
      <c r="B8" s="128" t="s">
        <v>47</v>
      </c>
      <c r="C8" s="117" t="s">
        <v>45</v>
      </c>
      <c r="D8" s="117">
        <f>12*5</f>
        <v>60</v>
      </c>
      <c r="E8" s="117" t="s">
        <v>45</v>
      </c>
      <c r="F8" s="117">
        <v>63</v>
      </c>
      <c r="G8" s="129"/>
    </row>
    <row r="9" spans="2:7" ht="25" customHeight="1" x14ac:dyDescent="0.35">
      <c r="B9" s="128" t="s">
        <v>249</v>
      </c>
      <c r="C9" s="117" t="s">
        <v>45</v>
      </c>
      <c r="D9" s="117" t="s">
        <v>45</v>
      </c>
      <c r="E9" s="117" t="s">
        <v>45</v>
      </c>
      <c r="F9" s="117">
        <f>23*5</f>
        <v>115</v>
      </c>
      <c r="G9" s="131" t="s">
        <v>246</v>
      </c>
    </row>
    <row r="10" spans="2:7" x14ac:dyDescent="0.35">
      <c r="B10" s="128" t="s">
        <v>11</v>
      </c>
      <c r="C10" s="117" t="s">
        <v>45</v>
      </c>
      <c r="D10" s="117">
        <f>3*5</f>
        <v>15</v>
      </c>
      <c r="E10" s="117" t="s">
        <v>45</v>
      </c>
      <c r="F10" s="117">
        <v>17</v>
      </c>
      <c r="G10" s="129"/>
    </row>
    <row r="11" spans="2:7" x14ac:dyDescent="0.35">
      <c r="B11" s="128" t="s">
        <v>233</v>
      </c>
      <c r="C11" s="117" t="s">
        <v>45</v>
      </c>
      <c r="D11" s="117">
        <f>9*5</f>
        <v>45</v>
      </c>
      <c r="E11" s="117" t="s">
        <v>45</v>
      </c>
      <c r="F11" s="117">
        <v>30</v>
      </c>
      <c r="G11" s="129"/>
    </row>
    <row r="12" spans="2:7" x14ac:dyDescent="0.35">
      <c r="B12" s="128" t="s">
        <v>3</v>
      </c>
      <c r="C12" s="117" t="s">
        <v>45</v>
      </c>
      <c r="D12" s="117">
        <v>26</v>
      </c>
      <c r="E12" s="117" t="s">
        <v>45</v>
      </c>
      <c r="F12" s="117">
        <v>24</v>
      </c>
      <c r="G12" s="129"/>
    </row>
    <row r="13" spans="2:7" x14ac:dyDescent="0.35">
      <c r="B13" s="128" t="s">
        <v>14</v>
      </c>
      <c r="C13" s="132" t="s">
        <v>45</v>
      </c>
      <c r="D13" s="132">
        <v>89</v>
      </c>
      <c r="E13" s="132" t="s">
        <v>45</v>
      </c>
      <c r="F13" s="132">
        <v>90</v>
      </c>
      <c r="G13" s="129"/>
    </row>
    <row r="14" spans="2:7" x14ac:dyDescent="0.35">
      <c r="B14" s="128" t="s">
        <v>12</v>
      </c>
      <c r="C14" s="132" t="s">
        <v>45</v>
      </c>
      <c r="D14" s="132">
        <v>110</v>
      </c>
      <c r="E14" s="132" t="s">
        <v>45</v>
      </c>
      <c r="F14" s="132">
        <v>113</v>
      </c>
      <c r="G14" s="129"/>
    </row>
    <row r="15" spans="2:7" x14ac:dyDescent="0.35">
      <c r="B15" s="133" t="s">
        <v>48</v>
      </c>
      <c r="C15" s="132" t="s">
        <v>45</v>
      </c>
      <c r="D15" s="132">
        <v>71</v>
      </c>
      <c r="E15" s="132" t="s">
        <v>45</v>
      </c>
      <c r="F15" s="132">
        <v>72</v>
      </c>
      <c r="G15" s="129"/>
    </row>
    <row r="16" spans="2:7" x14ac:dyDescent="0.35">
      <c r="B16" s="128" t="s">
        <v>49</v>
      </c>
      <c r="C16" s="132" t="s">
        <v>45</v>
      </c>
      <c r="D16" s="132">
        <v>130</v>
      </c>
      <c r="E16" s="132" t="s">
        <v>45</v>
      </c>
      <c r="F16" s="132">
        <v>117</v>
      </c>
      <c r="G16" s="129"/>
    </row>
    <row r="17" spans="2:7" x14ac:dyDescent="0.35">
      <c r="B17" s="128" t="s">
        <v>50</v>
      </c>
      <c r="C17" s="132" t="s">
        <v>45</v>
      </c>
      <c r="D17" s="132">
        <v>40</v>
      </c>
      <c r="E17" s="132" t="s">
        <v>45</v>
      </c>
      <c r="F17" s="132">
        <v>42</v>
      </c>
      <c r="G17" s="129"/>
    </row>
    <row r="18" spans="2:7" x14ac:dyDescent="0.35">
      <c r="B18" s="128" t="s">
        <v>4</v>
      </c>
      <c r="C18" s="132" t="s">
        <v>45</v>
      </c>
      <c r="D18" s="132">
        <v>42</v>
      </c>
      <c r="E18" s="132" t="s">
        <v>45</v>
      </c>
      <c r="F18" s="132">
        <v>30</v>
      </c>
      <c r="G18" s="129"/>
    </row>
    <row r="19" spans="2:7" x14ac:dyDescent="0.35">
      <c r="B19" s="128" t="s">
        <v>51</v>
      </c>
      <c r="C19" s="132" t="s">
        <v>45</v>
      </c>
      <c r="D19" s="132">
        <f>37*5</f>
        <v>185</v>
      </c>
      <c r="E19" s="132" t="s">
        <v>45</v>
      </c>
      <c r="F19" s="132">
        <f>30*5</f>
        <v>150</v>
      </c>
      <c r="G19" s="129"/>
    </row>
    <row r="20" spans="2:7" x14ac:dyDescent="0.35">
      <c r="B20" s="128" t="s">
        <v>20</v>
      </c>
      <c r="C20" s="117" t="s">
        <v>45</v>
      </c>
      <c r="D20" s="117">
        <v>15</v>
      </c>
      <c r="E20" s="117" t="s">
        <v>45</v>
      </c>
      <c r="F20" s="117">
        <v>21</v>
      </c>
      <c r="G20" s="129"/>
    </row>
    <row r="21" spans="2:7" x14ac:dyDescent="0.35">
      <c r="B21" s="128" t="s">
        <v>52</v>
      </c>
      <c r="C21" s="117" t="s">
        <v>45</v>
      </c>
      <c r="D21" s="117">
        <v>57</v>
      </c>
      <c r="E21" s="117" t="s">
        <v>45</v>
      </c>
      <c r="F21" s="117">
        <v>59</v>
      </c>
      <c r="G21" s="129"/>
    </row>
    <row r="22" spans="2:7" x14ac:dyDescent="0.35">
      <c r="B22" s="128" t="s">
        <v>53</v>
      </c>
      <c r="C22" s="117" t="s">
        <v>45</v>
      </c>
      <c r="D22" s="277" t="s">
        <v>214</v>
      </c>
      <c r="E22" s="134"/>
      <c r="F22" s="277" t="s">
        <v>253</v>
      </c>
      <c r="G22" s="129"/>
    </row>
    <row r="23" spans="2:7" x14ac:dyDescent="0.35">
      <c r="B23" s="128" t="s">
        <v>53</v>
      </c>
      <c r="C23" s="117" t="s">
        <v>45</v>
      </c>
      <c r="D23" s="277"/>
      <c r="E23" s="134"/>
      <c r="F23" s="277"/>
      <c r="G23" s="129"/>
    </row>
    <row r="24" spans="2:7" x14ac:dyDescent="0.35">
      <c r="B24" s="128" t="s">
        <v>16</v>
      </c>
      <c r="C24" s="117" t="s">
        <v>45</v>
      </c>
      <c r="D24" s="117">
        <v>36</v>
      </c>
      <c r="E24" s="117" t="s">
        <v>45</v>
      </c>
      <c r="F24" s="117">
        <v>37</v>
      </c>
      <c r="G24" s="129"/>
    </row>
    <row r="25" spans="2:7" x14ac:dyDescent="0.35">
      <c r="B25" s="128" t="s">
        <v>51</v>
      </c>
      <c r="C25" s="117" t="s">
        <v>45</v>
      </c>
      <c r="D25" s="117">
        <f>23*5</f>
        <v>115</v>
      </c>
      <c r="E25" s="134"/>
      <c r="F25" s="134"/>
      <c r="G25" s="131"/>
    </row>
    <row r="26" spans="2:7" x14ac:dyDescent="0.35">
      <c r="B26" s="128" t="s">
        <v>54</v>
      </c>
      <c r="C26" s="117" t="s">
        <v>45</v>
      </c>
      <c r="D26" s="117">
        <v>38</v>
      </c>
      <c r="E26" s="117" t="s">
        <v>45</v>
      </c>
      <c r="F26" s="117">
        <v>41</v>
      </c>
      <c r="G26" s="129"/>
    </row>
    <row r="27" spans="2:7" x14ac:dyDescent="0.35">
      <c r="B27" s="128" t="s">
        <v>18</v>
      </c>
      <c r="C27" s="117" t="s">
        <v>45</v>
      </c>
      <c r="D27" s="117">
        <f>25*5</f>
        <v>125</v>
      </c>
      <c r="E27" s="117" t="s">
        <v>45</v>
      </c>
      <c r="F27" s="117">
        <v>100</v>
      </c>
      <c r="G27" s="129"/>
    </row>
    <row r="28" spans="2:7" x14ac:dyDescent="0.35">
      <c r="B28" s="128" t="s">
        <v>55</v>
      </c>
      <c r="C28" s="117" t="s">
        <v>45</v>
      </c>
      <c r="D28" s="117">
        <v>105</v>
      </c>
      <c r="E28" s="117" t="s">
        <v>45</v>
      </c>
      <c r="F28" s="117">
        <v>110</v>
      </c>
      <c r="G28" s="129"/>
    </row>
    <row r="29" spans="2:7" x14ac:dyDescent="0.35">
      <c r="B29" s="128" t="s">
        <v>49</v>
      </c>
      <c r="C29" s="117" t="s">
        <v>45</v>
      </c>
      <c r="D29" s="117">
        <v>80</v>
      </c>
      <c r="E29" s="117" t="s">
        <v>45</v>
      </c>
      <c r="F29" s="117">
        <v>80</v>
      </c>
      <c r="G29" s="129"/>
    </row>
    <row r="30" spans="2:7" ht="17.149999999999999" customHeight="1" x14ac:dyDescent="0.35">
      <c r="B30" s="128" t="s">
        <v>176</v>
      </c>
      <c r="C30" s="117" t="s">
        <v>45</v>
      </c>
      <c r="D30" s="277">
        <v>70</v>
      </c>
      <c r="E30" s="117"/>
      <c r="F30" s="277">
        <v>80</v>
      </c>
      <c r="G30" s="129"/>
    </row>
    <row r="31" spans="2:7" x14ac:dyDescent="0.35">
      <c r="B31" s="128" t="s">
        <v>176</v>
      </c>
      <c r="C31" s="117" t="s">
        <v>45</v>
      </c>
      <c r="D31" s="277"/>
      <c r="E31" s="117"/>
      <c r="F31" s="277"/>
      <c r="G31" s="129"/>
    </row>
    <row r="32" spans="2:7" x14ac:dyDescent="0.35">
      <c r="B32" s="128" t="s">
        <v>36</v>
      </c>
      <c r="C32" s="117" t="s">
        <v>45</v>
      </c>
      <c r="D32" s="277">
        <v>120</v>
      </c>
      <c r="E32" s="117"/>
      <c r="F32" s="117">
        <v>140</v>
      </c>
      <c r="G32" s="129"/>
    </row>
    <row r="33" spans="2:11" x14ac:dyDescent="0.35">
      <c r="B33" s="128" t="s">
        <v>36</v>
      </c>
      <c r="C33" s="117" t="s">
        <v>45</v>
      </c>
      <c r="D33" s="277"/>
      <c r="E33" s="117"/>
      <c r="F33" s="117"/>
      <c r="G33" s="129"/>
    </row>
    <row r="34" spans="2:11" x14ac:dyDescent="0.35">
      <c r="B34" s="128" t="s">
        <v>243</v>
      </c>
      <c r="C34" s="117" t="s">
        <v>45</v>
      </c>
      <c r="D34" s="117">
        <v>80</v>
      </c>
      <c r="E34" s="117" t="s">
        <v>45</v>
      </c>
      <c r="F34" s="117">
        <v>80</v>
      </c>
      <c r="G34" s="129"/>
    </row>
    <row r="35" spans="2:11" x14ac:dyDescent="0.35">
      <c r="B35" s="128" t="s">
        <v>235</v>
      </c>
      <c r="C35" s="117" t="s">
        <v>45</v>
      </c>
      <c r="D35" s="117">
        <v>80</v>
      </c>
      <c r="E35" s="117" t="s">
        <v>45</v>
      </c>
      <c r="F35" s="117">
        <v>80</v>
      </c>
      <c r="G35" s="129"/>
    </row>
    <row r="36" spans="2:11" ht="17.25" customHeight="1" thickBot="1" x14ac:dyDescent="0.4">
      <c r="B36" s="135" t="s">
        <v>248</v>
      </c>
      <c r="C36" s="136" t="s">
        <v>45</v>
      </c>
      <c r="D36" s="136">
        <f>8*5</f>
        <v>40</v>
      </c>
      <c r="E36" s="136" t="s">
        <v>45</v>
      </c>
      <c r="F36" s="136">
        <v>30</v>
      </c>
      <c r="G36" s="137"/>
      <c r="H36" s="140"/>
    </row>
    <row r="37" spans="2:11" x14ac:dyDescent="0.35">
      <c r="H37" s="140"/>
    </row>
    <row r="38" spans="2:11" x14ac:dyDescent="0.35">
      <c r="B38" s="141"/>
      <c r="C38" s="142"/>
      <c r="D38" s="142"/>
      <c r="E38" s="142"/>
      <c r="F38" s="142"/>
      <c r="G38" s="143"/>
      <c r="H38" s="140"/>
      <c r="I38" s="140"/>
    </row>
    <row r="39" spans="2:11" x14ac:dyDescent="0.35">
      <c r="B39" s="145"/>
      <c r="C39" s="285" t="s">
        <v>227</v>
      </c>
      <c r="D39" s="285"/>
      <c r="E39" s="285"/>
      <c r="F39" s="285"/>
      <c r="G39" s="146"/>
    </row>
    <row r="40" spans="2:11" x14ac:dyDescent="0.35">
      <c r="B40" s="145"/>
      <c r="C40" s="285"/>
      <c r="D40" s="285"/>
      <c r="E40" s="285"/>
      <c r="F40" s="285"/>
      <c r="G40" s="146"/>
    </row>
    <row r="41" spans="2:11" ht="13.5" thickBot="1" x14ac:dyDescent="0.4">
      <c r="B41" s="144"/>
      <c r="C41" s="147"/>
      <c r="D41" s="147"/>
      <c r="E41" s="147"/>
      <c r="F41" s="147"/>
      <c r="G41" s="143"/>
    </row>
    <row r="42" spans="2:11" ht="13.5" thickBot="1" x14ac:dyDescent="0.4">
      <c r="B42" s="148"/>
      <c r="C42" s="282" t="s">
        <v>39</v>
      </c>
      <c r="D42" s="282"/>
      <c r="E42" s="283" t="s">
        <v>40</v>
      </c>
      <c r="F42" s="284"/>
      <c r="G42" s="149"/>
    </row>
    <row r="43" spans="2:11" ht="39" customHeight="1" x14ac:dyDescent="0.35">
      <c r="B43" s="150" t="s">
        <v>41</v>
      </c>
      <c r="C43" s="151" t="s">
        <v>244</v>
      </c>
      <c r="D43" s="151" t="s">
        <v>42</v>
      </c>
      <c r="E43" s="152" t="s">
        <v>245</v>
      </c>
      <c r="F43" s="152" t="s">
        <v>43</v>
      </c>
      <c r="G43" s="153" t="s">
        <v>202</v>
      </c>
    </row>
    <row r="44" spans="2:11" x14ac:dyDescent="0.35">
      <c r="B44" s="133" t="s">
        <v>250</v>
      </c>
      <c r="C44" s="63"/>
      <c r="D44" s="63"/>
      <c r="E44" s="117" t="s">
        <v>45</v>
      </c>
      <c r="F44" s="63"/>
      <c r="G44" s="129"/>
    </row>
    <row r="45" spans="2:11" ht="26.5" customHeight="1" x14ac:dyDescent="0.35">
      <c r="B45" s="133" t="s">
        <v>251</v>
      </c>
      <c r="C45" s="63"/>
      <c r="D45" s="63"/>
      <c r="E45" s="117" t="s">
        <v>45</v>
      </c>
      <c r="F45" s="63"/>
      <c r="G45" s="129"/>
    </row>
    <row r="46" spans="2:11" ht="16.5" customHeight="1" thickBot="1" x14ac:dyDescent="0.4">
      <c r="B46" s="154" t="s">
        <v>53</v>
      </c>
      <c r="C46" s="78"/>
      <c r="D46" s="78"/>
      <c r="E46" s="136" t="s">
        <v>45</v>
      </c>
      <c r="F46" s="78"/>
      <c r="G46" s="137"/>
      <c r="H46" s="155"/>
      <c r="I46" s="155"/>
      <c r="J46" s="155"/>
      <c r="K46" s="155"/>
    </row>
    <row r="47" spans="2:11" x14ac:dyDescent="0.35">
      <c r="B47" s="120"/>
      <c r="C47" s="156"/>
      <c r="D47" s="157"/>
      <c r="E47" s="157"/>
      <c r="F47" s="156"/>
      <c r="G47" s="121"/>
    </row>
    <row r="48" spans="2:11" ht="30.5" customHeight="1" x14ac:dyDescent="0.35">
      <c r="B48" s="275" t="s">
        <v>255</v>
      </c>
      <c r="C48" s="275"/>
      <c r="D48" s="275"/>
      <c r="E48" s="275"/>
      <c r="F48" s="275"/>
      <c r="G48" s="275"/>
    </row>
    <row r="49" spans="2:7" ht="10" customHeight="1" x14ac:dyDescent="0.35">
      <c r="B49" s="196"/>
      <c r="C49" s="196"/>
      <c r="D49" s="196"/>
      <c r="E49" s="196"/>
      <c r="F49" s="196"/>
      <c r="G49" s="196"/>
    </row>
    <row r="50" spans="2:7" ht="16.5" customHeight="1" x14ac:dyDescent="0.35">
      <c r="B50" s="275" t="s">
        <v>252</v>
      </c>
      <c r="C50" s="275"/>
      <c r="D50" s="275"/>
      <c r="E50" s="275"/>
      <c r="F50" s="275"/>
      <c r="G50" s="275"/>
    </row>
    <row r="51" spans="2:7" x14ac:dyDescent="0.35">
      <c r="B51" s="275"/>
      <c r="C51" s="275"/>
      <c r="D51" s="275"/>
      <c r="E51" s="275"/>
      <c r="F51" s="275"/>
      <c r="G51" s="275"/>
    </row>
    <row r="52" spans="2:7" x14ac:dyDescent="0.35">
      <c r="B52" s="275"/>
      <c r="C52" s="275"/>
      <c r="D52" s="275"/>
      <c r="E52" s="275"/>
      <c r="F52" s="275"/>
      <c r="G52" s="275"/>
    </row>
    <row r="53" spans="2:7" x14ac:dyDescent="0.35">
      <c r="B53" s="275"/>
      <c r="C53" s="275"/>
      <c r="D53" s="275"/>
      <c r="E53" s="275"/>
      <c r="F53" s="275"/>
      <c r="G53" s="275"/>
    </row>
    <row r="55" spans="2:7" x14ac:dyDescent="0.35">
      <c r="B55" s="158"/>
      <c r="C55" s="158"/>
      <c r="D55" s="158"/>
      <c r="E55" s="158"/>
      <c r="F55" s="158"/>
      <c r="G55" s="159"/>
    </row>
    <row r="56" spans="2:7" x14ac:dyDescent="0.35">
      <c r="B56" s="158"/>
      <c r="C56" s="158"/>
      <c r="D56" s="158"/>
      <c r="E56" s="158"/>
      <c r="F56" s="158"/>
      <c r="G56" s="159"/>
    </row>
    <row r="57" spans="2:7" x14ac:dyDescent="0.35">
      <c r="B57" s="160"/>
      <c r="C57" s="160"/>
      <c r="D57" s="160"/>
      <c r="E57" s="158"/>
      <c r="F57" s="158"/>
      <c r="G57" s="159"/>
    </row>
    <row r="58" spans="2:7" x14ac:dyDescent="0.35">
      <c r="B58" s="160"/>
      <c r="C58" s="160"/>
      <c r="D58" s="160"/>
      <c r="E58" s="160"/>
      <c r="F58" s="158"/>
      <c r="G58" s="159"/>
    </row>
    <row r="59" spans="2:7" x14ac:dyDescent="0.35">
      <c r="B59" s="160"/>
      <c r="C59" s="160"/>
      <c r="D59" s="160"/>
      <c r="E59" s="160"/>
      <c r="F59" s="160"/>
      <c r="G59" s="159"/>
    </row>
    <row r="60" spans="2:7" x14ac:dyDescent="0.35">
      <c r="B60" s="160"/>
      <c r="C60" s="160"/>
      <c r="D60" s="160"/>
      <c r="E60" s="160"/>
      <c r="F60" s="160"/>
      <c r="G60" s="159"/>
    </row>
    <row r="61" spans="2:7" x14ac:dyDescent="0.35">
      <c r="B61" s="158"/>
      <c r="C61" s="158"/>
      <c r="D61" s="158"/>
      <c r="E61" s="158"/>
      <c r="F61" s="158"/>
      <c r="G61" s="159"/>
    </row>
    <row r="62" spans="2:7" x14ac:dyDescent="0.35">
      <c r="B62" s="158"/>
      <c r="C62" s="158"/>
      <c r="D62" s="158"/>
      <c r="E62" s="158"/>
      <c r="F62" s="158"/>
      <c r="G62" s="159"/>
    </row>
    <row r="63" spans="2:7" x14ac:dyDescent="0.35">
      <c r="B63" s="158"/>
      <c r="C63" s="158"/>
      <c r="D63" s="158"/>
      <c r="E63" s="158"/>
      <c r="F63" s="158"/>
      <c r="G63" s="159"/>
    </row>
    <row r="64" spans="2:7" x14ac:dyDescent="0.35">
      <c r="B64" s="158"/>
      <c r="C64" s="158"/>
      <c r="D64" s="158"/>
      <c r="E64" s="158"/>
      <c r="F64" s="158"/>
      <c r="G64" s="159"/>
    </row>
    <row r="65" spans="2:7" x14ac:dyDescent="0.35">
      <c r="B65" s="158"/>
      <c r="C65" s="158"/>
      <c r="D65" s="158"/>
      <c r="E65" s="158"/>
      <c r="F65" s="158"/>
      <c r="G65" s="159"/>
    </row>
    <row r="66" spans="2:7" x14ac:dyDescent="0.35">
      <c r="B66" s="158"/>
      <c r="C66" s="158"/>
      <c r="D66" s="158"/>
      <c r="E66" s="158"/>
      <c r="F66" s="158"/>
      <c r="G66" s="159"/>
    </row>
  </sheetData>
  <mergeCells count="13">
    <mergeCell ref="B50:G53"/>
    <mergeCell ref="C1:F2"/>
    <mergeCell ref="B48:G48"/>
    <mergeCell ref="F22:F23"/>
    <mergeCell ref="F30:F31"/>
    <mergeCell ref="D22:D23"/>
    <mergeCell ref="C4:D4"/>
    <mergeCell ref="E4:F4"/>
    <mergeCell ref="C42:D42"/>
    <mergeCell ref="E42:F42"/>
    <mergeCell ref="D30:D31"/>
    <mergeCell ref="D32:D33"/>
    <mergeCell ref="C39:F40"/>
  </mergeCells>
  <pageMargins left="0.70866141732283472" right="0.70866141732283472" top="0.74803149606299213" bottom="0.74803149606299213" header="0.31496062992125984" footer="0.31496062992125984"/>
  <pageSetup paperSize="8" scale="58" fitToHeight="2"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I36"/>
  <sheetViews>
    <sheetView zoomScale="145" zoomScaleNormal="145" workbookViewId="0">
      <selection activeCell="B21" sqref="B21"/>
    </sheetView>
  </sheetViews>
  <sheetFormatPr baseColWidth="10" defaultColWidth="11.453125" defaultRowHeight="16.5" x14ac:dyDescent="0.45"/>
  <cols>
    <col min="1" max="1" width="11.453125" style="8"/>
    <col min="2" max="2" width="24" style="8" customWidth="1"/>
    <col min="3" max="3" width="14.81640625" style="8" customWidth="1"/>
    <col min="4" max="4" width="16.26953125" style="8" customWidth="1"/>
    <col min="5" max="5" width="11.453125" style="8"/>
    <col min="6" max="6" width="12.54296875" style="8" customWidth="1"/>
    <col min="7" max="8" width="11.453125" style="8"/>
    <col min="9" max="9" width="8" style="8" customWidth="1"/>
    <col min="10" max="16384" width="11.453125" style="8"/>
  </cols>
  <sheetData>
    <row r="1" spans="2:9" ht="14.5" customHeight="1" x14ac:dyDescent="0.45">
      <c r="C1" s="276" t="s">
        <v>254</v>
      </c>
      <c r="D1" s="276"/>
      <c r="E1" s="276"/>
      <c r="F1" s="276"/>
    </row>
    <row r="2" spans="2:9" ht="14.5" customHeight="1" x14ac:dyDescent="0.45">
      <c r="C2" s="276"/>
      <c r="D2" s="276"/>
      <c r="E2" s="276"/>
      <c r="F2" s="276"/>
    </row>
    <row r="3" spans="2:9" ht="15" customHeight="1" thickBot="1" x14ac:dyDescent="0.5"/>
    <row r="4" spans="2:9" s="138" customFormat="1" ht="15" customHeight="1" thickBot="1" x14ac:dyDescent="0.4">
      <c r="B4" s="120"/>
      <c r="C4" s="288" t="s">
        <v>39</v>
      </c>
      <c r="D4" s="289"/>
      <c r="E4" s="299" t="s">
        <v>40</v>
      </c>
      <c r="F4" s="300"/>
      <c r="G4" s="292"/>
      <c r="H4" s="292"/>
      <c r="I4" s="292"/>
    </row>
    <row r="5" spans="2:9" s="138" customFormat="1" ht="27" customHeight="1" x14ac:dyDescent="0.35">
      <c r="B5" s="165" t="s">
        <v>213</v>
      </c>
      <c r="C5" s="151" t="s">
        <v>244</v>
      </c>
      <c r="D5" s="151" t="s">
        <v>42</v>
      </c>
      <c r="E5" s="152" t="s">
        <v>245</v>
      </c>
      <c r="F5" s="152" t="s">
        <v>43</v>
      </c>
      <c r="G5" s="301" t="s">
        <v>202</v>
      </c>
      <c r="H5" s="301"/>
      <c r="I5" s="302"/>
    </row>
    <row r="6" spans="2:9" s="138" customFormat="1" ht="21" customHeight="1" x14ac:dyDescent="0.35">
      <c r="B6" s="166" t="s">
        <v>32</v>
      </c>
      <c r="C6" s="117" t="s">
        <v>45</v>
      </c>
      <c r="D6" s="130">
        <v>21</v>
      </c>
      <c r="E6" s="117" t="s">
        <v>45</v>
      </c>
      <c r="F6" s="130">
        <v>15</v>
      </c>
      <c r="G6" s="295" t="s">
        <v>256</v>
      </c>
      <c r="H6" s="295"/>
      <c r="I6" s="296"/>
    </row>
    <row r="7" spans="2:9" s="138" customFormat="1" ht="17" customHeight="1" x14ac:dyDescent="0.35">
      <c r="B7" s="166" t="s">
        <v>33</v>
      </c>
      <c r="C7" s="117" t="s">
        <v>45</v>
      </c>
      <c r="D7" s="130">
        <v>39</v>
      </c>
      <c r="E7" s="117" t="s">
        <v>45</v>
      </c>
      <c r="F7" s="130">
        <v>36</v>
      </c>
      <c r="G7" s="295"/>
      <c r="H7" s="295"/>
      <c r="I7" s="296"/>
    </row>
    <row r="8" spans="2:9" s="138" customFormat="1" ht="13" x14ac:dyDescent="0.35">
      <c r="B8" s="167" t="s">
        <v>23</v>
      </c>
      <c r="C8" s="117" t="s">
        <v>45</v>
      </c>
      <c r="D8" s="117">
        <v>49</v>
      </c>
      <c r="E8" s="117" t="s">
        <v>45</v>
      </c>
      <c r="F8" s="117">
        <v>50</v>
      </c>
      <c r="G8" s="286"/>
      <c r="H8" s="286"/>
      <c r="I8" s="287"/>
    </row>
    <row r="9" spans="2:9" s="138" customFormat="1" ht="13" x14ac:dyDescent="0.35">
      <c r="B9" s="167" t="s">
        <v>56</v>
      </c>
      <c r="C9" s="117" t="s">
        <v>45</v>
      </c>
      <c r="D9" s="117">
        <v>50</v>
      </c>
      <c r="E9" s="117" t="s">
        <v>45</v>
      </c>
      <c r="F9" s="117">
        <v>55</v>
      </c>
      <c r="G9" s="286"/>
      <c r="H9" s="286"/>
      <c r="I9" s="287"/>
    </row>
    <row r="10" spans="2:9" s="138" customFormat="1" ht="13" x14ac:dyDescent="0.35">
      <c r="B10" s="167" t="s">
        <v>24</v>
      </c>
      <c r="C10" s="117" t="s">
        <v>45</v>
      </c>
      <c r="D10" s="117">
        <v>76</v>
      </c>
      <c r="E10" s="117" t="s">
        <v>45</v>
      </c>
      <c r="F10" s="117">
        <v>90</v>
      </c>
      <c r="G10" s="286"/>
      <c r="H10" s="286"/>
      <c r="I10" s="287"/>
    </row>
    <row r="11" spans="2:9" s="138" customFormat="1" ht="19" customHeight="1" x14ac:dyDescent="0.35">
      <c r="B11" s="167" t="s">
        <v>204</v>
      </c>
      <c r="C11" s="117" t="s">
        <v>45</v>
      </c>
      <c r="D11" s="117">
        <v>80</v>
      </c>
      <c r="E11" s="117" t="s">
        <v>45</v>
      </c>
      <c r="F11" s="117">
        <v>90</v>
      </c>
      <c r="G11" s="297"/>
      <c r="H11" s="297"/>
      <c r="I11" s="298"/>
    </row>
    <row r="12" spans="2:9" s="138" customFormat="1" ht="13" x14ac:dyDescent="0.35">
      <c r="B12" s="167" t="s">
        <v>57</v>
      </c>
      <c r="C12" s="117" t="s">
        <v>45</v>
      </c>
      <c r="D12" s="117">
        <v>44</v>
      </c>
      <c r="E12" s="117" t="s">
        <v>45</v>
      </c>
      <c r="F12" s="117">
        <v>49</v>
      </c>
      <c r="G12" s="293"/>
      <c r="H12" s="293"/>
      <c r="I12" s="294"/>
    </row>
    <row r="13" spans="2:9" s="138" customFormat="1" ht="13" x14ac:dyDescent="0.35">
      <c r="B13" s="167" t="s">
        <v>58</v>
      </c>
      <c r="C13" s="117" t="s">
        <v>45</v>
      </c>
      <c r="D13" s="117">
        <v>22</v>
      </c>
      <c r="E13" s="117" t="s">
        <v>45</v>
      </c>
      <c r="F13" s="117">
        <v>24</v>
      </c>
      <c r="G13" s="293"/>
      <c r="H13" s="293"/>
      <c r="I13" s="294"/>
    </row>
    <row r="14" spans="2:9" s="138" customFormat="1" ht="13" x14ac:dyDescent="0.35">
      <c r="B14" s="167" t="s">
        <v>206</v>
      </c>
      <c r="C14" s="117" t="s">
        <v>45</v>
      </c>
      <c r="D14" s="117">
        <v>3</v>
      </c>
      <c r="E14" s="117" t="s">
        <v>45</v>
      </c>
      <c r="F14" s="117">
        <v>3</v>
      </c>
      <c r="G14" s="295"/>
      <c r="H14" s="295"/>
      <c r="I14" s="296"/>
    </row>
    <row r="15" spans="2:9" s="138" customFormat="1" ht="13" x14ac:dyDescent="0.35">
      <c r="B15" s="167" t="s">
        <v>59</v>
      </c>
      <c r="C15" s="117" t="s">
        <v>45</v>
      </c>
      <c r="D15" s="117">
        <v>28</v>
      </c>
      <c r="E15" s="132" t="s">
        <v>45</v>
      </c>
      <c r="F15" s="132">
        <v>29</v>
      </c>
      <c r="G15" s="293"/>
      <c r="H15" s="293"/>
      <c r="I15" s="294"/>
    </row>
    <row r="16" spans="2:9" s="138" customFormat="1" ht="18" customHeight="1" x14ac:dyDescent="0.35">
      <c r="B16" s="167" t="s">
        <v>205</v>
      </c>
      <c r="C16" s="117" t="s">
        <v>45</v>
      </c>
      <c r="D16" s="117">
        <f>15*5</f>
        <v>75</v>
      </c>
      <c r="E16" s="117" t="s">
        <v>45</v>
      </c>
      <c r="F16" s="117">
        <v>50</v>
      </c>
      <c r="G16" s="297"/>
      <c r="H16" s="297"/>
      <c r="I16" s="298"/>
    </row>
    <row r="17" spans="2:9" s="138" customFormat="1" ht="13" x14ac:dyDescent="0.35">
      <c r="B17" s="167" t="s">
        <v>60</v>
      </c>
      <c r="C17" s="117" t="s">
        <v>45</v>
      </c>
      <c r="D17" s="117">
        <v>43</v>
      </c>
      <c r="E17" s="117" t="s">
        <v>45</v>
      </c>
      <c r="F17" s="117">
        <v>57</v>
      </c>
      <c r="G17" s="286"/>
      <c r="H17" s="286"/>
      <c r="I17" s="287"/>
    </row>
    <row r="18" spans="2:9" s="138" customFormat="1" ht="13" x14ac:dyDescent="0.35">
      <c r="B18" s="167" t="s">
        <v>28</v>
      </c>
      <c r="C18" s="117" t="s">
        <v>45</v>
      </c>
      <c r="D18" s="117">
        <v>45</v>
      </c>
      <c r="E18" s="117" t="s">
        <v>45</v>
      </c>
      <c r="F18" s="117">
        <v>54</v>
      </c>
      <c r="G18" s="286"/>
      <c r="H18" s="286"/>
      <c r="I18" s="287"/>
    </row>
    <row r="19" spans="2:9" s="138" customFormat="1" ht="13" x14ac:dyDescent="0.35">
      <c r="B19" s="162" t="s">
        <v>27</v>
      </c>
      <c r="C19" s="117" t="s">
        <v>45</v>
      </c>
      <c r="D19" s="117">
        <v>52</v>
      </c>
      <c r="E19" s="117" t="s">
        <v>45</v>
      </c>
      <c r="F19" s="117">
        <v>49</v>
      </c>
      <c r="G19" s="286"/>
      <c r="H19" s="286"/>
      <c r="I19" s="287"/>
    </row>
    <row r="20" spans="2:9" s="138" customFormat="1" ht="13" x14ac:dyDescent="0.35">
      <c r="B20" s="162" t="s">
        <v>30</v>
      </c>
      <c r="C20" s="117" t="s">
        <v>45</v>
      </c>
      <c r="D20" s="134">
        <v>75</v>
      </c>
      <c r="E20" s="117" t="s">
        <v>45</v>
      </c>
      <c r="F20" s="117">
        <v>95</v>
      </c>
      <c r="G20" s="286"/>
      <c r="H20" s="286"/>
      <c r="I20" s="287"/>
    </row>
    <row r="21" spans="2:9" s="138" customFormat="1" ht="13.5" thickBot="1" x14ac:dyDescent="0.4">
      <c r="B21" s="168" t="s">
        <v>263</v>
      </c>
      <c r="C21" s="182"/>
      <c r="D21" s="182"/>
      <c r="E21" s="163" t="s">
        <v>45</v>
      </c>
      <c r="F21" s="163">
        <f>19*5</f>
        <v>95</v>
      </c>
      <c r="G21" s="290"/>
      <c r="H21" s="290"/>
      <c r="I21" s="291"/>
    </row>
    <row r="22" spans="2:9" s="138" customFormat="1" ht="13" x14ac:dyDescent="0.35">
      <c r="B22" s="164"/>
      <c r="C22" s="156"/>
      <c r="D22" s="156"/>
      <c r="E22" s="156"/>
      <c r="F22" s="157"/>
      <c r="G22" s="292"/>
      <c r="H22" s="292"/>
      <c r="I22" s="292"/>
    </row>
    <row r="23" spans="2:9" s="138" customFormat="1" ht="29.5" customHeight="1" x14ac:dyDescent="0.35">
      <c r="B23" s="275" t="s">
        <v>255</v>
      </c>
      <c r="C23" s="275"/>
      <c r="D23" s="275"/>
      <c r="E23" s="275"/>
      <c r="F23" s="275"/>
      <c r="G23" s="275"/>
      <c r="H23" s="275"/>
      <c r="I23" s="275"/>
    </row>
    <row r="24" spans="2:9" s="138" customFormat="1" ht="8.5" customHeight="1" x14ac:dyDescent="0.35"/>
    <row r="25" spans="2:9" s="138" customFormat="1" ht="14.5" customHeight="1" x14ac:dyDescent="0.35">
      <c r="B25" s="275" t="s">
        <v>252</v>
      </c>
      <c r="C25" s="275"/>
      <c r="D25" s="275"/>
      <c r="E25" s="275"/>
      <c r="F25" s="275"/>
      <c r="G25" s="275"/>
      <c r="H25" s="275"/>
      <c r="I25" s="275"/>
    </row>
    <row r="26" spans="2:9" s="138" customFormat="1" ht="16.5" customHeight="1" x14ac:dyDescent="0.35">
      <c r="B26" s="275"/>
      <c r="C26" s="275"/>
      <c r="D26" s="275"/>
      <c r="E26" s="275"/>
      <c r="F26" s="275"/>
      <c r="G26" s="275"/>
      <c r="H26" s="275"/>
      <c r="I26" s="275"/>
    </row>
    <row r="27" spans="2:9" s="138" customFormat="1" ht="13" x14ac:dyDescent="0.35">
      <c r="B27" s="275"/>
      <c r="C27" s="275"/>
      <c r="D27" s="275"/>
      <c r="E27" s="275"/>
      <c r="F27" s="275"/>
      <c r="G27" s="275"/>
      <c r="H27" s="275"/>
      <c r="I27" s="275"/>
    </row>
    <row r="28" spans="2:9" s="138" customFormat="1" ht="13" x14ac:dyDescent="0.35">
      <c r="B28" s="275"/>
      <c r="C28" s="275"/>
      <c r="D28" s="275"/>
      <c r="E28" s="275"/>
      <c r="F28" s="275"/>
      <c r="G28" s="275"/>
      <c r="H28" s="275"/>
      <c r="I28" s="275"/>
    </row>
    <row r="29" spans="2:9" s="138" customFormat="1" ht="14.5" customHeight="1" x14ac:dyDescent="0.35">
      <c r="B29" s="161"/>
      <c r="C29" s="161"/>
      <c r="D29" s="161"/>
      <c r="E29" s="161"/>
      <c r="F29" s="161"/>
      <c r="G29" s="161"/>
      <c r="H29" s="161"/>
      <c r="I29" s="161"/>
    </row>
    <row r="30" spans="2:9" x14ac:dyDescent="0.45">
      <c r="B30" s="32"/>
      <c r="C30" s="32"/>
      <c r="D30" s="32"/>
      <c r="E30" s="32"/>
      <c r="F30" s="32"/>
      <c r="G30" s="32"/>
      <c r="H30" s="32"/>
      <c r="I30" s="32"/>
    </row>
    <row r="31" spans="2:9" x14ac:dyDescent="0.45">
      <c r="B31" s="33"/>
      <c r="C31" s="33"/>
      <c r="D31" s="33"/>
      <c r="E31" s="33"/>
      <c r="F31" s="33"/>
      <c r="G31" s="33"/>
      <c r="H31" s="1"/>
      <c r="I31" s="1"/>
    </row>
    <row r="32" spans="2:9" x14ac:dyDescent="0.45">
      <c r="B32" s="33"/>
      <c r="C32" s="33"/>
      <c r="D32" s="33"/>
      <c r="E32" s="33"/>
      <c r="F32" s="33"/>
      <c r="G32" s="33"/>
      <c r="H32" s="1"/>
      <c r="I32" s="1"/>
    </row>
    <row r="33" spans="2:9" x14ac:dyDescent="0.45">
      <c r="B33" s="33"/>
      <c r="C33" s="33"/>
      <c r="D33" s="33"/>
      <c r="E33" s="33"/>
      <c r="F33" s="33"/>
      <c r="G33" s="33"/>
      <c r="H33" s="1"/>
      <c r="I33" s="1"/>
    </row>
    <row r="34" spans="2:9" x14ac:dyDescent="0.45">
      <c r="B34" s="33"/>
      <c r="C34" s="33"/>
      <c r="D34" s="33"/>
      <c r="E34" s="33"/>
      <c r="F34" s="33"/>
      <c r="G34" s="33"/>
      <c r="H34" s="33"/>
      <c r="I34" s="33"/>
    </row>
    <row r="35" spans="2:9" x14ac:dyDescent="0.45">
      <c r="B35" s="1"/>
      <c r="C35" s="1"/>
      <c r="D35" s="1"/>
      <c r="E35" s="1"/>
      <c r="F35" s="1"/>
      <c r="G35" s="1"/>
      <c r="H35" s="1"/>
      <c r="I35" s="1"/>
    </row>
    <row r="36" spans="2:9" x14ac:dyDescent="0.45">
      <c r="B36" s="1"/>
      <c r="C36" s="1"/>
      <c r="D36" s="1"/>
      <c r="E36" s="1"/>
      <c r="F36" s="1"/>
      <c r="G36" s="1"/>
      <c r="H36" s="1"/>
      <c r="I36" s="1"/>
    </row>
  </sheetData>
  <mergeCells count="23">
    <mergeCell ref="C1:F2"/>
    <mergeCell ref="G10:I10"/>
    <mergeCell ref="G11:I11"/>
    <mergeCell ref="G12:I12"/>
    <mergeCell ref="G9:I9"/>
    <mergeCell ref="G4:I4"/>
    <mergeCell ref="G5:I5"/>
    <mergeCell ref="G18:I18"/>
    <mergeCell ref="G19:I19"/>
    <mergeCell ref="B23:I23"/>
    <mergeCell ref="B25:I28"/>
    <mergeCell ref="C4:D4"/>
    <mergeCell ref="G21:I21"/>
    <mergeCell ref="G20:I20"/>
    <mergeCell ref="G22:I22"/>
    <mergeCell ref="G17:I17"/>
    <mergeCell ref="G13:I13"/>
    <mergeCell ref="G15:I15"/>
    <mergeCell ref="G14:I14"/>
    <mergeCell ref="G16:I16"/>
    <mergeCell ref="G8:I8"/>
    <mergeCell ref="G6:I7"/>
    <mergeCell ref="E4:F4"/>
  </mergeCells>
  <pageMargins left="0.70866141732283472" right="0.70866141732283472" top="0.74803149606299213" bottom="0.74803149606299213" header="0.31496062992125984" footer="0.31496062992125984"/>
  <pageSetup paperSize="9" scale="52" fitToHeight="2" orientation="landscape"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3"/>
  <sheetViews>
    <sheetView zoomScale="115" zoomScaleNormal="115" workbookViewId="0">
      <selection activeCell="G40" sqref="G40"/>
    </sheetView>
  </sheetViews>
  <sheetFormatPr baseColWidth="10" defaultColWidth="11.453125" defaultRowHeight="14" x14ac:dyDescent="0.3"/>
  <cols>
    <col min="1" max="1" width="11.453125" style="4"/>
    <col min="2" max="2" width="22.26953125" style="4" customWidth="1"/>
    <col min="3" max="3" width="25.1796875" style="4" customWidth="1"/>
    <col min="4" max="4" width="30.54296875" style="4" customWidth="1"/>
    <col min="5" max="5" width="24" style="4" customWidth="1"/>
    <col min="6" max="6" width="11.453125" style="4"/>
    <col min="7" max="7" width="19.81640625" style="4" customWidth="1"/>
    <col min="8" max="16384" width="11.453125" style="4"/>
  </cols>
  <sheetData>
    <row r="1" spans="1:5" s="2" customFormat="1" ht="31.5" customHeight="1" x14ac:dyDescent="0.3">
      <c r="A1" s="3"/>
      <c r="B1" s="349" t="s">
        <v>61</v>
      </c>
      <c r="C1" s="349"/>
      <c r="D1" s="349"/>
      <c r="E1" s="349"/>
    </row>
    <row r="2" spans="1:5" s="2" customFormat="1" ht="25.5" customHeight="1" thickBot="1" x14ac:dyDescent="0.35">
      <c r="A2" s="3"/>
      <c r="B2" s="4"/>
      <c r="C2" s="4"/>
      <c r="D2" s="4"/>
      <c r="E2" s="4"/>
    </row>
    <row r="3" spans="1:5" ht="21" thickBot="1" x14ac:dyDescent="0.6">
      <c r="B3" s="14"/>
      <c r="C3" s="350" t="s">
        <v>179</v>
      </c>
      <c r="D3" s="350"/>
      <c r="E3" s="6"/>
    </row>
    <row r="4" spans="1:5" ht="14.5" customHeight="1" x14ac:dyDescent="0.3">
      <c r="A4" s="12"/>
      <c r="B4" s="340" t="s">
        <v>193</v>
      </c>
      <c r="C4" s="342" t="s">
        <v>180</v>
      </c>
      <c r="D4" s="342" t="s">
        <v>62</v>
      </c>
      <c r="E4" s="311" t="s">
        <v>63</v>
      </c>
    </row>
    <row r="5" spans="1:5" ht="27" customHeight="1" x14ac:dyDescent="0.3">
      <c r="A5" s="12"/>
      <c r="B5" s="341"/>
      <c r="C5" s="343"/>
      <c r="D5" s="343"/>
      <c r="E5" s="312"/>
    </row>
    <row r="6" spans="1:5" ht="14.5" x14ac:dyDescent="0.3">
      <c r="A6" s="12"/>
      <c r="B6" s="175" t="s">
        <v>64</v>
      </c>
      <c r="C6" s="176"/>
      <c r="D6" s="176"/>
      <c r="E6" s="177"/>
    </row>
    <row r="7" spans="1:5" ht="14.5" x14ac:dyDescent="0.3">
      <c r="A7" s="12"/>
      <c r="B7" s="26" t="s">
        <v>65</v>
      </c>
      <c r="C7" s="81" t="s">
        <v>66</v>
      </c>
      <c r="D7" s="81" t="s">
        <v>67</v>
      </c>
      <c r="E7" s="83" t="s">
        <v>68</v>
      </c>
    </row>
    <row r="8" spans="1:5" ht="14.5" x14ac:dyDescent="0.3">
      <c r="A8" s="12"/>
      <c r="B8" s="26" t="s">
        <v>69</v>
      </c>
      <c r="C8" s="81" t="s">
        <v>70</v>
      </c>
      <c r="D8" s="81" t="s">
        <v>71</v>
      </c>
      <c r="E8" s="83" t="s">
        <v>72</v>
      </c>
    </row>
    <row r="9" spans="1:5" ht="14.5" x14ac:dyDescent="0.3">
      <c r="A9" s="12"/>
      <c r="B9" s="26" t="s">
        <v>73</v>
      </c>
      <c r="C9" s="81" t="s">
        <v>74</v>
      </c>
      <c r="D9" s="81" t="s">
        <v>75</v>
      </c>
      <c r="E9" s="83" t="s">
        <v>76</v>
      </c>
    </row>
    <row r="10" spans="1:5" ht="14.5" x14ac:dyDescent="0.3">
      <c r="A10" s="12"/>
      <c r="B10" s="26" t="s">
        <v>73</v>
      </c>
      <c r="C10" s="81" t="s">
        <v>77</v>
      </c>
      <c r="D10" s="81" t="s">
        <v>78</v>
      </c>
      <c r="E10" s="83" t="s">
        <v>79</v>
      </c>
    </row>
    <row r="11" spans="1:5" ht="14.5" x14ac:dyDescent="0.3">
      <c r="A11" s="12"/>
      <c r="B11" s="26" t="s">
        <v>73</v>
      </c>
      <c r="C11" s="81" t="s">
        <v>80</v>
      </c>
      <c r="D11" s="81" t="s">
        <v>81</v>
      </c>
      <c r="E11" s="83" t="s">
        <v>82</v>
      </c>
    </row>
    <row r="12" spans="1:5" ht="14.5" x14ac:dyDescent="0.3">
      <c r="A12" s="12"/>
      <c r="B12" s="26" t="s">
        <v>83</v>
      </c>
      <c r="C12" s="81" t="s">
        <v>84</v>
      </c>
      <c r="D12" s="81" t="s">
        <v>85</v>
      </c>
      <c r="E12" s="83" t="s">
        <v>86</v>
      </c>
    </row>
    <row r="13" spans="1:5" ht="14.5" x14ac:dyDescent="0.3">
      <c r="A13" s="12"/>
      <c r="B13" s="26" t="s">
        <v>87</v>
      </c>
      <c r="C13" s="81" t="s">
        <v>88</v>
      </c>
      <c r="D13" s="81" t="s">
        <v>89</v>
      </c>
      <c r="E13" s="83" t="s">
        <v>90</v>
      </c>
    </row>
    <row r="14" spans="1:5" ht="14.5" x14ac:dyDescent="0.3">
      <c r="A14" s="12"/>
      <c r="B14" s="26" t="s">
        <v>91</v>
      </c>
      <c r="C14" s="81" t="s">
        <v>92</v>
      </c>
      <c r="D14" s="81" t="s">
        <v>93</v>
      </c>
      <c r="E14" s="83" t="s">
        <v>94</v>
      </c>
    </row>
    <row r="15" spans="1:5" ht="29" x14ac:dyDescent="0.3">
      <c r="A15" s="12"/>
      <c r="B15" s="353" t="s">
        <v>95</v>
      </c>
      <c r="C15" s="81" t="s">
        <v>96</v>
      </c>
      <c r="D15" s="81" t="s">
        <v>184</v>
      </c>
      <c r="E15" s="83" t="s">
        <v>97</v>
      </c>
    </row>
    <row r="16" spans="1:5" ht="14.5" x14ac:dyDescent="0.3">
      <c r="A16" s="12"/>
      <c r="B16" s="353"/>
      <c r="C16" s="81" t="s">
        <v>36</v>
      </c>
      <c r="D16" s="81" t="s">
        <v>98</v>
      </c>
      <c r="E16" s="83" t="s">
        <v>178</v>
      </c>
    </row>
    <row r="17" spans="1:7" ht="14.5" x14ac:dyDescent="0.3">
      <c r="A17" s="12"/>
      <c r="B17" s="26" t="s">
        <v>99</v>
      </c>
      <c r="C17" s="81" t="s">
        <v>100</v>
      </c>
      <c r="D17" s="81" t="s">
        <v>101</v>
      </c>
      <c r="E17" s="83" t="s">
        <v>102</v>
      </c>
    </row>
    <row r="18" spans="1:7" ht="15" thickBot="1" x14ac:dyDescent="0.35">
      <c r="A18" s="12"/>
      <c r="B18" s="15" t="s">
        <v>103</v>
      </c>
      <c r="C18" s="16" t="s">
        <v>104</v>
      </c>
      <c r="D18" s="16" t="s">
        <v>105</v>
      </c>
      <c r="E18" s="82" t="s">
        <v>106</v>
      </c>
    </row>
    <row r="19" spans="1:7" ht="15" thickBot="1" x14ac:dyDescent="0.4">
      <c r="A19" s="12"/>
      <c r="B19" s="203"/>
      <c r="C19" s="169"/>
      <c r="D19" s="11"/>
      <c r="E19" s="11"/>
      <c r="F19" s="12"/>
    </row>
    <row r="20" spans="1:7" ht="15" customHeight="1" x14ac:dyDescent="0.3">
      <c r="B20" s="351" t="s">
        <v>181</v>
      </c>
      <c r="C20" s="317" t="s">
        <v>107</v>
      </c>
      <c r="D20" s="331" t="s">
        <v>183</v>
      </c>
      <c r="E20" s="332" t="s">
        <v>108</v>
      </c>
    </row>
    <row r="21" spans="1:7" ht="15" customHeight="1" x14ac:dyDescent="0.3">
      <c r="B21" s="352"/>
      <c r="C21" s="325"/>
      <c r="D21" s="325"/>
      <c r="E21" s="329"/>
    </row>
    <row r="22" spans="1:7" ht="14.5" customHeight="1" x14ac:dyDescent="0.3">
      <c r="B22" s="352"/>
      <c r="C22" s="325" t="s">
        <v>109</v>
      </c>
      <c r="D22" s="325" t="s">
        <v>185</v>
      </c>
      <c r="E22" s="329" t="s">
        <v>110</v>
      </c>
    </row>
    <row r="23" spans="1:7" ht="15" customHeight="1" x14ac:dyDescent="0.3">
      <c r="B23" s="352"/>
      <c r="C23" s="325"/>
      <c r="D23" s="325"/>
      <c r="E23" s="329"/>
    </row>
    <row r="24" spans="1:7" ht="14.5" customHeight="1" x14ac:dyDescent="0.3">
      <c r="B24" s="352"/>
      <c r="C24" s="325" t="s">
        <v>111</v>
      </c>
      <c r="D24" s="325" t="s">
        <v>186</v>
      </c>
      <c r="E24" s="329" t="s">
        <v>112</v>
      </c>
    </row>
    <row r="25" spans="1:7" ht="15" customHeight="1" x14ac:dyDescent="0.3">
      <c r="B25" s="352"/>
      <c r="C25" s="325"/>
      <c r="D25" s="325"/>
      <c r="E25" s="329"/>
    </row>
    <row r="26" spans="1:7" ht="29.15" customHeight="1" x14ac:dyDescent="0.3">
      <c r="B26" s="352"/>
      <c r="C26" s="325" t="s">
        <v>113</v>
      </c>
      <c r="D26" s="325" t="s">
        <v>114</v>
      </c>
      <c r="E26" s="354" t="s">
        <v>115</v>
      </c>
    </row>
    <row r="27" spans="1:7" ht="15" thickBot="1" x14ac:dyDescent="0.35">
      <c r="A27" s="5"/>
      <c r="B27" s="10"/>
      <c r="C27" s="318"/>
      <c r="D27" s="318"/>
      <c r="E27" s="355"/>
    </row>
    <row r="28" spans="1:7" ht="15" thickBot="1" x14ac:dyDescent="0.4">
      <c r="A28" s="12"/>
      <c r="B28" s="13"/>
      <c r="C28" s="13"/>
      <c r="D28" s="13"/>
      <c r="E28" s="18"/>
      <c r="F28" s="1"/>
      <c r="G28" s="1"/>
    </row>
    <row r="29" spans="1:7" ht="14.5" x14ac:dyDescent="0.35">
      <c r="B29" s="346" t="s">
        <v>182</v>
      </c>
      <c r="C29" s="331" t="s">
        <v>116</v>
      </c>
      <c r="D29" s="331" t="s">
        <v>187</v>
      </c>
      <c r="E29" s="332" t="s">
        <v>117</v>
      </c>
      <c r="F29" s="1"/>
      <c r="G29" s="1"/>
    </row>
    <row r="30" spans="1:7" ht="14.5" x14ac:dyDescent="0.35">
      <c r="B30" s="347"/>
      <c r="C30" s="325"/>
      <c r="D30" s="325"/>
      <c r="E30" s="329"/>
      <c r="F30" s="1"/>
      <c r="G30" s="1"/>
    </row>
    <row r="31" spans="1:7" ht="14.5" x14ac:dyDescent="0.35">
      <c r="B31" s="347"/>
      <c r="C31" s="325" t="s">
        <v>118</v>
      </c>
      <c r="D31" s="325" t="s">
        <v>188</v>
      </c>
      <c r="E31" s="329" t="s">
        <v>119</v>
      </c>
      <c r="F31" s="1"/>
      <c r="G31" s="1"/>
    </row>
    <row r="32" spans="1:7" ht="14.5" x14ac:dyDescent="0.35">
      <c r="B32" s="347"/>
      <c r="C32" s="325"/>
      <c r="D32" s="325"/>
      <c r="E32" s="329"/>
      <c r="F32" s="1"/>
      <c r="G32" s="1"/>
    </row>
    <row r="33" spans="1:7" ht="14.5" x14ac:dyDescent="0.35">
      <c r="B33" s="347"/>
      <c r="C33" s="325" t="s">
        <v>120</v>
      </c>
      <c r="D33" s="325" t="s">
        <v>189</v>
      </c>
      <c r="E33" s="329" t="s">
        <v>121</v>
      </c>
      <c r="F33" s="1"/>
      <c r="G33" s="1"/>
    </row>
    <row r="34" spans="1:7" ht="14.5" x14ac:dyDescent="0.35">
      <c r="B34" s="347"/>
      <c r="C34" s="325"/>
      <c r="D34" s="325"/>
      <c r="E34" s="329"/>
      <c r="F34" s="1"/>
      <c r="G34" s="1"/>
    </row>
    <row r="35" spans="1:7" ht="14.5" x14ac:dyDescent="0.35">
      <c r="B35" s="347"/>
      <c r="C35" s="325" t="s">
        <v>122</v>
      </c>
      <c r="D35" s="325" t="s">
        <v>190</v>
      </c>
      <c r="E35" s="329" t="s">
        <v>123</v>
      </c>
      <c r="F35" s="1"/>
      <c r="G35" s="1"/>
    </row>
    <row r="36" spans="1:7" ht="24.75" customHeight="1" x14ac:dyDescent="0.35">
      <c r="B36" s="347"/>
      <c r="C36" s="325"/>
      <c r="D36" s="325"/>
      <c r="E36" s="329"/>
      <c r="F36" s="1"/>
      <c r="G36" s="1"/>
    </row>
    <row r="37" spans="1:7" ht="29.5" customHeight="1" x14ac:dyDescent="0.35">
      <c r="B37" s="347"/>
      <c r="C37" s="325" t="s">
        <v>124</v>
      </c>
      <c r="D37" s="325" t="s">
        <v>191</v>
      </c>
      <c r="E37" s="329" t="s">
        <v>125</v>
      </c>
      <c r="F37" s="1"/>
      <c r="G37" s="1"/>
    </row>
    <row r="38" spans="1:7" ht="7.5" customHeight="1" x14ac:dyDescent="0.35">
      <c r="B38" s="347"/>
      <c r="C38" s="318"/>
      <c r="D38" s="318"/>
      <c r="E38" s="330"/>
      <c r="F38" s="1"/>
      <c r="G38" s="1"/>
    </row>
    <row r="39" spans="1:7" ht="36.75" customHeight="1" thickBot="1" x14ac:dyDescent="0.4">
      <c r="B39" s="348"/>
      <c r="C39" s="51" t="s">
        <v>237</v>
      </c>
      <c r="D39" s="56" t="s">
        <v>238</v>
      </c>
      <c r="E39" s="57" t="s">
        <v>239</v>
      </c>
      <c r="F39" s="1"/>
      <c r="G39" s="1"/>
    </row>
    <row r="40" spans="1:7" ht="12.5" customHeight="1" thickBot="1" x14ac:dyDescent="0.4">
      <c r="B40" s="204"/>
      <c r="C40" s="10"/>
      <c r="D40" s="206"/>
      <c r="E40" s="205"/>
      <c r="F40" s="11"/>
      <c r="G40" s="1"/>
    </row>
    <row r="41" spans="1:7" ht="30" customHeight="1" x14ac:dyDescent="0.35">
      <c r="B41" s="344" t="s">
        <v>261</v>
      </c>
      <c r="C41" s="207" t="s">
        <v>259</v>
      </c>
      <c r="D41" s="208" t="s">
        <v>240</v>
      </c>
      <c r="E41" s="197" t="s">
        <v>241</v>
      </c>
      <c r="F41" s="1"/>
      <c r="G41" s="1"/>
    </row>
    <row r="42" spans="1:7" ht="35.5" customHeight="1" thickBot="1" x14ac:dyDescent="0.4">
      <c r="A42" s="12"/>
      <c r="B42" s="345"/>
      <c r="C42" s="55" t="s">
        <v>260</v>
      </c>
      <c r="D42" s="51" t="s">
        <v>236</v>
      </c>
      <c r="E42" s="57" t="s">
        <v>242</v>
      </c>
      <c r="F42" s="1"/>
      <c r="G42" s="1"/>
    </row>
    <row r="43" spans="1:7" ht="49" customHeight="1" thickBot="1" x14ac:dyDescent="0.4">
      <c r="B43" s="326" t="s">
        <v>219</v>
      </c>
      <c r="C43" s="327"/>
      <c r="D43" s="327"/>
      <c r="E43" s="328"/>
      <c r="F43" s="1"/>
      <c r="G43" s="1"/>
    </row>
    <row r="44" spans="1:7" ht="14.5" x14ac:dyDescent="0.35">
      <c r="F44" s="1"/>
      <c r="G44" s="1"/>
    </row>
    <row r="45" spans="1:7" ht="17" thickBot="1" x14ac:dyDescent="0.5">
      <c r="B45" s="7"/>
      <c r="C45" s="8"/>
      <c r="D45" s="8"/>
      <c r="E45" s="8"/>
      <c r="F45" s="1"/>
      <c r="G45" s="1"/>
    </row>
    <row r="46" spans="1:7" ht="21" thickBot="1" x14ac:dyDescent="0.6">
      <c r="B46" s="9"/>
      <c r="C46" s="334" t="s">
        <v>192</v>
      </c>
      <c r="D46" s="334"/>
      <c r="E46" s="8"/>
      <c r="F46" s="1"/>
      <c r="G46" s="1"/>
    </row>
    <row r="47" spans="1:7" ht="14.5" x14ac:dyDescent="0.35">
      <c r="B47" s="340" t="s">
        <v>193</v>
      </c>
      <c r="C47" s="342" t="s">
        <v>180</v>
      </c>
      <c r="D47" s="342" t="s">
        <v>62</v>
      </c>
      <c r="E47" s="311" t="s">
        <v>63</v>
      </c>
      <c r="F47" s="1"/>
      <c r="G47" s="1"/>
    </row>
    <row r="48" spans="1:7" ht="30" customHeight="1" x14ac:dyDescent="0.35">
      <c r="B48" s="341"/>
      <c r="C48" s="343"/>
      <c r="D48" s="343"/>
      <c r="E48" s="312"/>
      <c r="F48" s="1"/>
      <c r="G48" s="1"/>
    </row>
    <row r="49" spans="1:7" ht="14.5" x14ac:dyDescent="0.35">
      <c r="A49" s="12"/>
      <c r="B49" s="337" t="s">
        <v>64</v>
      </c>
      <c r="C49" s="338"/>
      <c r="D49" s="338"/>
      <c r="E49" s="339"/>
      <c r="F49" s="1"/>
      <c r="G49" s="1"/>
    </row>
    <row r="50" spans="1:7" ht="14.5" x14ac:dyDescent="0.35">
      <c r="A50" s="12"/>
      <c r="B50" s="173" t="s">
        <v>126</v>
      </c>
      <c r="C50" s="19" t="s">
        <v>127</v>
      </c>
      <c r="D50" s="19" t="s">
        <v>128</v>
      </c>
      <c r="E50" s="21" t="s">
        <v>129</v>
      </c>
      <c r="F50" s="1"/>
      <c r="G50" s="1"/>
    </row>
    <row r="51" spans="1:7" ht="40.15" customHeight="1" x14ac:dyDescent="0.35">
      <c r="A51" s="12"/>
      <c r="B51" s="173" t="s">
        <v>126</v>
      </c>
      <c r="C51" s="19" t="s">
        <v>130</v>
      </c>
      <c r="D51" s="19" t="s">
        <v>131</v>
      </c>
      <c r="E51" s="21" t="s">
        <v>132</v>
      </c>
      <c r="F51" s="1"/>
      <c r="G51" s="1"/>
    </row>
    <row r="52" spans="1:7" ht="14.5" x14ac:dyDescent="0.35">
      <c r="A52" s="12"/>
      <c r="B52" s="173" t="s">
        <v>126</v>
      </c>
      <c r="C52" s="19" t="s">
        <v>133</v>
      </c>
      <c r="D52" s="19" t="s">
        <v>134</v>
      </c>
      <c r="E52" s="21" t="s">
        <v>135</v>
      </c>
      <c r="F52" s="1"/>
      <c r="G52" s="1"/>
    </row>
    <row r="53" spans="1:7" ht="14.5" x14ac:dyDescent="0.35">
      <c r="A53" s="12"/>
      <c r="B53" s="173" t="s">
        <v>87</v>
      </c>
      <c r="C53" s="19" t="s">
        <v>136</v>
      </c>
      <c r="D53" s="20" t="s">
        <v>137</v>
      </c>
      <c r="E53" s="21" t="s">
        <v>138</v>
      </c>
      <c r="F53" s="1"/>
      <c r="G53" s="1"/>
    </row>
    <row r="54" spans="1:7" ht="14.5" x14ac:dyDescent="0.35">
      <c r="A54" s="12"/>
      <c r="B54" s="173" t="s">
        <v>139</v>
      </c>
      <c r="C54" s="19" t="s">
        <v>140</v>
      </c>
      <c r="D54" s="19" t="s">
        <v>141</v>
      </c>
      <c r="E54" s="21" t="s">
        <v>142</v>
      </c>
      <c r="F54" s="1"/>
      <c r="G54" s="1"/>
    </row>
    <row r="55" spans="1:7" ht="29" x14ac:dyDescent="0.35">
      <c r="A55" s="12"/>
      <c r="B55" s="173" t="s">
        <v>143</v>
      </c>
      <c r="C55" s="19" t="s">
        <v>144</v>
      </c>
      <c r="D55" s="19" t="s">
        <v>194</v>
      </c>
      <c r="E55" s="21" t="s">
        <v>145</v>
      </c>
      <c r="F55" s="1"/>
      <c r="G55" s="1"/>
    </row>
    <row r="56" spans="1:7" ht="29" x14ac:dyDescent="0.3">
      <c r="A56" s="12"/>
      <c r="B56" s="174" t="s">
        <v>143</v>
      </c>
      <c r="C56" s="171" t="s">
        <v>146</v>
      </c>
      <c r="D56" s="171" t="s">
        <v>195</v>
      </c>
      <c r="E56" s="172" t="s">
        <v>147</v>
      </c>
    </row>
    <row r="57" spans="1:7" ht="15" thickBot="1" x14ac:dyDescent="0.35">
      <c r="A57" s="12"/>
      <c r="B57" s="22" t="s">
        <v>99</v>
      </c>
      <c r="C57" s="56" t="s">
        <v>148</v>
      </c>
      <c r="D57" s="56" t="s">
        <v>149</v>
      </c>
      <c r="E57" s="23" t="s">
        <v>150</v>
      </c>
    </row>
    <row r="58" spans="1:7" ht="15" thickBot="1" x14ac:dyDescent="0.4">
      <c r="A58" s="12"/>
      <c r="B58" s="10"/>
      <c r="C58" s="17"/>
      <c r="D58" s="17"/>
      <c r="E58" s="17"/>
      <c r="F58" s="11"/>
    </row>
    <row r="59" spans="1:7" ht="14.5" customHeight="1" x14ac:dyDescent="0.3">
      <c r="A59" s="5"/>
      <c r="B59" s="313" t="s">
        <v>181</v>
      </c>
      <c r="C59" s="316" t="s">
        <v>151</v>
      </c>
      <c r="D59" s="316" t="s">
        <v>197</v>
      </c>
      <c r="E59" s="320" t="s">
        <v>152</v>
      </c>
    </row>
    <row r="60" spans="1:7" ht="14.5" customHeight="1" x14ac:dyDescent="0.3">
      <c r="A60" s="5"/>
      <c r="B60" s="314"/>
      <c r="C60" s="317"/>
      <c r="D60" s="317"/>
      <c r="E60" s="321"/>
    </row>
    <row r="61" spans="1:7" ht="14.5" customHeight="1" x14ac:dyDescent="0.3">
      <c r="A61" s="5"/>
      <c r="B61" s="314"/>
      <c r="C61" s="318" t="s">
        <v>153</v>
      </c>
      <c r="D61" s="318" t="s">
        <v>198</v>
      </c>
      <c r="E61" s="322" t="s">
        <v>154</v>
      </c>
    </row>
    <row r="62" spans="1:7" ht="24" customHeight="1" thickBot="1" x14ac:dyDescent="0.35">
      <c r="A62" s="5"/>
      <c r="B62" s="315"/>
      <c r="C62" s="319"/>
      <c r="D62" s="319"/>
      <c r="E62" s="323"/>
      <c r="F62" s="12"/>
    </row>
    <row r="63" spans="1:7" ht="15" thickBot="1" x14ac:dyDescent="0.35">
      <c r="A63" s="12"/>
      <c r="B63" s="13"/>
      <c r="C63" s="10"/>
      <c r="D63" s="10"/>
      <c r="E63" s="13"/>
    </row>
    <row r="64" spans="1:7" ht="14.5" customHeight="1" x14ac:dyDescent="0.3">
      <c r="A64" s="5"/>
      <c r="B64" s="309" t="s">
        <v>196</v>
      </c>
      <c r="C64" s="316" t="s">
        <v>155</v>
      </c>
      <c r="D64" s="316" t="s">
        <v>199</v>
      </c>
      <c r="E64" s="320" t="s">
        <v>156</v>
      </c>
    </row>
    <row r="65" spans="1:5" ht="14.5" customHeight="1" x14ac:dyDescent="0.3">
      <c r="A65" s="5"/>
      <c r="B65" s="310"/>
      <c r="C65" s="317"/>
      <c r="D65" s="317"/>
      <c r="E65" s="321"/>
    </row>
    <row r="66" spans="1:5" ht="14.5" customHeight="1" x14ac:dyDescent="0.3">
      <c r="A66" s="5"/>
      <c r="B66" s="310"/>
      <c r="C66" s="318" t="s">
        <v>157</v>
      </c>
      <c r="D66" s="318" t="s">
        <v>200</v>
      </c>
      <c r="E66" s="322" t="s">
        <v>158</v>
      </c>
    </row>
    <row r="67" spans="1:5" ht="14.5" customHeight="1" x14ac:dyDescent="0.3">
      <c r="A67" s="5"/>
      <c r="B67" s="310"/>
      <c r="C67" s="317"/>
      <c r="D67" s="317"/>
      <c r="E67" s="321"/>
    </row>
    <row r="68" spans="1:5" ht="14.5" customHeight="1" x14ac:dyDescent="0.3">
      <c r="A68" s="5"/>
      <c r="B68" s="310"/>
      <c r="C68" s="318" t="s">
        <v>159</v>
      </c>
      <c r="D68" s="335" t="s">
        <v>223</v>
      </c>
      <c r="E68" s="322" t="s">
        <v>160</v>
      </c>
    </row>
    <row r="69" spans="1:5" ht="14.5" customHeight="1" x14ac:dyDescent="0.3">
      <c r="A69" s="5"/>
      <c r="B69" s="310"/>
      <c r="C69" s="324"/>
      <c r="D69" s="336"/>
      <c r="E69" s="333"/>
    </row>
    <row r="70" spans="1:5" ht="14.5" customHeight="1" x14ac:dyDescent="0.3">
      <c r="A70" s="5"/>
      <c r="B70" s="310"/>
      <c r="C70" s="324"/>
      <c r="D70" s="336"/>
      <c r="E70" s="333"/>
    </row>
    <row r="71" spans="1:5" ht="16.5" customHeight="1" x14ac:dyDescent="0.3">
      <c r="A71" s="5"/>
      <c r="B71" s="310"/>
      <c r="C71" s="307" t="s">
        <v>220</v>
      </c>
      <c r="D71" s="303" t="s">
        <v>221</v>
      </c>
      <c r="E71" s="305" t="s">
        <v>222</v>
      </c>
    </row>
    <row r="72" spans="1:5" ht="15" customHeight="1" thickBot="1" x14ac:dyDescent="0.4">
      <c r="A72" s="39"/>
      <c r="B72" s="310"/>
      <c r="C72" s="308"/>
      <c r="D72" s="304"/>
      <c r="E72" s="306"/>
    </row>
    <row r="73" spans="1:5" x14ac:dyDescent="0.3">
      <c r="B73" s="40"/>
      <c r="C73" s="41"/>
      <c r="E73" s="41"/>
    </row>
  </sheetData>
  <mergeCells count="64">
    <mergeCell ref="B41:B42"/>
    <mergeCell ref="B29:B39"/>
    <mergeCell ref="B1:E1"/>
    <mergeCell ref="C3:D3"/>
    <mergeCell ref="C4:C5"/>
    <mergeCell ref="D20:D21"/>
    <mergeCell ref="C20:C21"/>
    <mergeCell ref="E20:E21"/>
    <mergeCell ref="B20:B26"/>
    <mergeCell ref="B4:B5"/>
    <mergeCell ref="D4:D5"/>
    <mergeCell ref="E4:E5"/>
    <mergeCell ref="B15:B16"/>
    <mergeCell ref="E26:E27"/>
    <mergeCell ref="E22:E23"/>
    <mergeCell ref="E24:E25"/>
    <mergeCell ref="E66:E67"/>
    <mergeCell ref="E68:E70"/>
    <mergeCell ref="C46:D46"/>
    <mergeCell ref="C26:C27"/>
    <mergeCell ref="D26:D27"/>
    <mergeCell ref="D68:D70"/>
    <mergeCell ref="B49:E49"/>
    <mergeCell ref="B47:B48"/>
    <mergeCell ref="C47:C48"/>
    <mergeCell ref="D47:D48"/>
    <mergeCell ref="D64:D65"/>
    <mergeCell ref="D66:D67"/>
    <mergeCell ref="E35:E36"/>
    <mergeCell ref="C35:C36"/>
    <mergeCell ref="C37:C38"/>
    <mergeCell ref="D29:D30"/>
    <mergeCell ref="C22:C23"/>
    <mergeCell ref="C24:C25"/>
    <mergeCell ref="B43:E43"/>
    <mergeCell ref="E37:E38"/>
    <mergeCell ref="C29:C30"/>
    <mergeCell ref="C31:C32"/>
    <mergeCell ref="C33:C34"/>
    <mergeCell ref="D31:D32"/>
    <mergeCell ref="D33:D34"/>
    <mergeCell ref="D35:D36"/>
    <mergeCell ref="D37:D38"/>
    <mergeCell ref="D22:D23"/>
    <mergeCell ref="D24:D25"/>
    <mergeCell ref="E29:E30"/>
    <mergeCell ref="E31:E32"/>
    <mergeCell ref="E33:E34"/>
    <mergeCell ref="D71:D72"/>
    <mergeCell ref="E71:E72"/>
    <mergeCell ref="C71:C72"/>
    <mergeCell ref="B64:B72"/>
    <mergeCell ref="E47:E48"/>
    <mergeCell ref="B59:B62"/>
    <mergeCell ref="C59:C60"/>
    <mergeCell ref="C61:C62"/>
    <mergeCell ref="D59:D60"/>
    <mergeCell ref="D61:D62"/>
    <mergeCell ref="E59:E60"/>
    <mergeCell ref="E61:E62"/>
    <mergeCell ref="C64:C65"/>
    <mergeCell ref="C66:C67"/>
    <mergeCell ref="C68:C70"/>
    <mergeCell ref="E64:E65"/>
  </mergeCells>
  <phoneticPr fontId="20" type="noConversion"/>
  <hyperlinks>
    <hyperlink ref="E54" r:id="rId1" display="https://www.google.com/search?client=firefox-b-d&amp;q=sainte+p%C3%A9rine+paris" xr:uid="{00000000-0004-0000-0500-000000000000}"/>
  </hyperlinks>
  <pageMargins left="0.7" right="0.7" top="0.75" bottom="0.75" header="0.3" footer="0.3"/>
  <pageSetup paperSize="9" scale="73" fitToHeight="2"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H81"/>
  <sheetViews>
    <sheetView zoomScale="145" zoomScaleNormal="145" workbookViewId="0">
      <selection activeCell="B45" sqref="B45"/>
    </sheetView>
  </sheetViews>
  <sheetFormatPr baseColWidth="10" defaultColWidth="11.453125" defaultRowHeight="16.5" x14ac:dyDescent="0.45"/>
  <cols>
    <col min="1" max="1" width="11.453125" style="8"/>
    <col min="2" max="2" width="21.36328125" style="44" customWidth="1"/>
    <col min="3" max="3" width="19" style="42" customWidth="1"/>
    <col min="4" max="4" width="22.54296875" style="8" customWidth="1"/>
    <col min="5" max="5" width="11.453125" style="8"/>
    <col min="6" max="6" width="29.81640625" style="42" customWidth="1"/>
    <col min="7" max="7" width="15.7265625" style="42" customWidth="1"/>
    <col min="8" max="8" width="17.54296875" style="42" customWidth="1"/>
    <col min="9" max="16384" width="11.453125" style="8"/>
  </cols>
  <sheetData>
    <row r="1" spans="2:8" ht="21" customHeight="1" x14ac:dyDescent="0.45">
      <c r="C1" s="356" t="s">
        <v>207</v>
      </c>
      <c r="D1" s="356"/>
      <c r="E1" s="356"/>
      <c r="F1" s="356"/>
    </row>
    <row r="2" spans="2:8" ht="21" customHeight="1" x14ac:dyDescent="0.45">
      <c r="C2" s="356"/>
      <c r="D2" s="356"/>
      <c r="E2" s="356"/>
      <c r="F2" s="356"/>
    </row>
    <row r="4" spans="2:8" ht="16.5" customHeight="1" x14ac:dyDescent="0.5">
      <c r="B4" s="357" t="s">
        <v>257</v>
      </c>
      <c r="C4" s="357"/>
      <c r="D4" s="357"/>
      <c r="E4" s="357"/>
      <c r="F4" s="357"/>
      <c r="G4" s="357"/>
      <c r="H4" s="357"/>
    </row>
    <row r="6" spans="2:8" ht="32.5" customHeight="1" x14ac:dyDescent="0.45">
      <c r="B6" s="45" t="s">
        <v>208</v>
      </c>
      <c r="C6" s="170" t="s">
        <v>161</v>
      </c>
      <c r="D6" s="170" t="s">
        <v>162</v>
      </c>
      <c r="F6" s="28" t="s">
        <v>163</v>
      </c>
      <c r="G6" s="28" t="s">
        <v>161</v>
      </c>
      <c r="H6" s="28" t="s">
        <v>164</v>
      </c>
    </row>
    <row r="7" spans="2:8" ht="15.65" customHeight="1" x14ac:dyDescent="0.45">
      <c r="B7" s="43" t="s">
        <v>74</v>
      </c>
      <c r="C7" s="36" t="s">
        <v>165</v>
      </c>
      <c r="D7" s="30">
        <v>4</v>
      </c>
      <c r="F7" s="43" t="s">
        <v>166</v>
      </c>
      <c r="G7" s="43" t="s">
        <v>165</v>
      </c>
      <c r="H7" s="43">
        <v>3.5</v>
      </c>
    </row>
    <row r="8" spans="2:8" ht="15.65" customHeight="1" x14ac:dyDescent="0.45">
      <c r="B8" s="43" t="s">
        <v>116</v>
      </c>
      <c r="C8" s="36" t="s">
        <v>165</v>
      </c>
      <c r="D8" s="30">
        <v>3.6</v>
      </c>
      <c r="F8" s="43" t="s">
        <v>130</v>
      </c>
      <c r="G8" s="43" t="s">
        <v>165</v>
      </c>
      <c r="H8" s="43">
        <v>4.0999999999999996</v>
      </c>
    </row>
    <row r="9" spans="2:8" ht="15.65" customHeight="1" x14ac:dyDescent="0.45">
      <c r="B9" s="43" t="s">
        <v>84</v>
      </c>
      <c r="C9" s="36" t="s">
        <v>165</v>
      </c>
      <c r="D9" s="30">
        <v>1.6</v>
      </c>
      <c r="F9" s="43" t="s">
        <v>148</v>
      </c>
      <c r="G9" s="43" t="s">
        <v>165</v>
      </c>
      <c r="H9" s="43">
        <v>3.4</v>
      </c>
    </row>
    <row r="10" spans="2:8" ht="15.65" customHeight="1" x14ac:dyDescent="0.45">
      <c r="B10" s="43" t="s">
        <v>92</v>
      </c>
      <c r="C10" s="36" t="s">
        <v>165</v>
      </c>
      <c r="D10" s="30">
        <v>2.1</v>
      </c>
      <c r="F10" s="43" t="s">
        <v>167</v>
      </c>
      <c r="G10" s="43" t="s">
        <v>165</v>
      </c>
      <c r="H10" s="43">
        <v>2.9</v>
      </c>
    </row>
    <row r="11" spans="2:8" ht="15.65" customHeight="1" x14ac:dyDescent="0.45">
      <c r="B11" s="46" t="s">
        <v>168</v>
      </c>
      <c r="C11" s="37" t="s">
        <v>165</v>
      </c>
      <c r="D11" s="30">
        <v>2.6</v>
      </c>
      <c r="F11" s="43" t="s">
        <v>133</v>
      </c>
      <c r="G11" s="43" t="s">
        <v>165</v>
      </c>
      <c r="H11" s="43">
        <v>3.4</v>
      </c>
    </row>
    <row r="12" spans="2:8" ht="15.65" customHeight="1" x14ac:dyDescent="0.45">
      <c r="B12" s="46" t="s">
        <v>209</v>
      </c>
      <c r="C12" s="37" t="s">
        <v>165</v>
      </c>
      <c r="D12" s="31">
        <v>4.9000000000000004</v>
      </c>
      <c r="F12" s="43" t="s">
        <v>151</v>
      </c>
      <c r="G12" s="43" t="s">
        <v>169</v>
      </c>
      <c r="H12" s="43">
        <v>7.9</v>
      </c>
    </row>
    <row r="13" spans="2:8" ht="15.65" customHeight="1" x14ac:dyDescent="0.45">
      <c r="B13" s="43" t="s">
        <v>77</v>
      </c>
      <c r="C13" s="36" t="s">
        <v>165</v>
      </c>
      <c r="D13" s="29">
        <v>4.3</v>
      </c>
      <c r="F13" s="43" t="s">
        <v>144</v>
      </c>
      <c r="G13" s="43" t="s">
        <v>169</v>
      </c>
      <c r="H13" s="43">
        <v>6.4</v>
      </c>
    </row>
    <row r="14" spans="2:8" ht="15.65" customHeight="1" x14ac:dyDescent="0.45">
      <c r="B14" s="43" t="s">
        <v>171</v>
      </c>
      <c r="C14" s="36" t="s">
        <v>165</v>
      </c>
      <c r="D14" s="29">
        <v>3</v>
      </c>
      <c r="F14" s="43" t="s">
        <v>155</v>
      </c>
      <c r="G14" s="43" t="s">
        <v>169</v>
      </c>
      <c r="H14" s="43">
        <v>6.6</v>
      </c>
    </row>
    <row r="15" spans="2:8" ht="15.65" customHeight="1" x14ac:dyDescent="0.45">
      <c r="B15" s="43" t="s">
        <v>118</v>
      </c>
      <c r="C15" s="36" t="s">
        <v>169</v>
      </c>
      <c r="D15" s="29">
        <v>5</v>
      </c>
      <c r="F15" s="43" t="s">
        <v>157</v>
      </c>
      <c r="G15" s="43" t="s">
        <v>170</v>
      </c>
      <c r="H15" s="43">
        <v>14.4</v>
      </c>
    </row>
    <row r="16" spans="2:8" ht="15.65" customHeight="1" x14ac:dyDescent="0.45">
      <c r="B16" s="43" t="s">
        <v>124</v>
      </c>
      <c r="C16" s="36" t="s">
        <v>169</v>
      </c>
      <c r="D16" s="29">
        <v>5.5</v>
      </c>
      <c r="F16" s="43" t="s">
        <v>172</v>
      </c>
      <c r="G16" s="43" t="s">
        <v>170</v>
      </c>
      <c r="H16" s="43">
        <v>18.8</v>
      </c>
    </row>
    <row r="17" spans="2:8" ht="15.65" customHeight="1" x14ac:dyDescent="0.45">
      <c r="B17" s="43" t="s">
        <v>166</v>
      </c>
      <c r="C17" s="36" t="s">
        <v>169</v>
      </c>
      <c r="D17" s="29">
        <v>5</v>
      </c>
      <c r="F17" s="43" t="s">
        <v>153</v>
      </c>
      <c r="G17" s="43" t="s">
        <v>170</v>
      </c>
      <c r="H17" s="43">
        <v>18</v>
      </c>
    </row>
    <row r="18" spans="2:8" ht="15.65" customHeight="1" x14ac:dyDescent="0.45">
      <c r="B18" s="43" t="s">
        <v>104</v>
      </c>
      <c r="C18" s="36" t="s">
        <v>169</v>
      </c>
      <c r="D18" s="29">
        <v>10</v>
      </c>
      <c r="F18" s="43" t="s">
        <v>210</v>
      </c>
      <c r="G18" s="43" t="s">
        <v>170</v>
      </c>
      <c r="H18" s="43">
        <v>15.2</v>
      </c>
    </row>
    <row r="19" spans="2:8" ht="15.65" customHeight="1" x14ac:dyDescent="0.45">
      <c r="B19" s="43" t="s">
        <v>107</v>
      </c>
      <c r="C19" s="36" t="s">
        <v>170</v>
      </c>
      <c r="D19" s="30">
        <v>24</v>
      </c>
      <c r="F19" s="43" t="s">
        <v>211</v>
      </c>
      <c r="G19" s="43" t="s">
        <v>170</v>
      </c>
      <c r="H19" s="43">
        <v>15.2</v>
      </c>
    </row>
    <row r="20" spans="2:8" ht="15.65" customHeight="1" x14ac:dyDescent="0.45">
      <c r="B20" s="43" t="s">
        <v>173</v>
      </c>
      <c r="C20" s="36" t="s">
        <v>170</v>
      </c>
      <c r="D20" s="29">
        <v>10.7</v>
      </c>
      <c r="F20" s="47" t="s">
        <v>224</v>
      </c>
      <c r="G20" s="43" t="s">
        <v>170</v>
      </c>
      <c r="H20" s="43">
        <v>13.7</v>
      </c>
    </row>
    <row r="21" spans="2:8" ht="15.65" customHeight="1" x14ac:dyDescent="0.45">
      <c r="B21" s="43" t="s">
        <v>120</v>
      </c>
      <c r="C21" s="36" t="s">
        <v>170</v>
      </c>
      <c r="D21" s="29">
        <v>18.100000000000001</v>
      </c>
    </row>
    <row r="22" spans="2:8" ht="15.65" customHeight="1" x14ac:dyDescent="0.45">
      <c r="B22" s="43" t="s">
        <v>174</v>
      </c>
      <c r="C22" s="36" t="s">
        <v>170</v>
      </c>
      <c r="D22" s="29">
        <v>10</v>
      </c>
    </row>
    <row r="23" spans="2:8" ht="15.65" customHeight="1" x14ac:dyDescent="0.45">
      <c r="B23" s="43" t="s">
        <v>175</v>
      </c>
      <c r="C23" s="36" t="s">
        <v>170</v>
      </c>
      <c r="D23" s="29">
        <v>11</v>
      </c>
    </row>
    <row r="24" spans="2:8" ht="15.65" customHeight="1" x14ac:dyDescent="0.45">
      <c r="B24" s="43" t="s">
        <v>111</v>
      </c>
      <c r="C24" s="36" t="s">
        <v>170</v>
      </c>
      <c r="D24" s="29">
        <v>22.3</v>
      </c>
    </row>
    <row r="25" spans="2:8" ht="15.65" customHeight="1" x14ac:dyDescent="0.45">
      <c r="B25" s="43" t="s">
        <v>212</v>
      </c>
      <c r="C25" s="36" t="s">
        <v>170</v>
      </c>
      <c r="D25" s="29">
        <v>12.6</v>
      </c>
    </row>
    <row r="26" spans="2:8" ht="15.65" customHeight="1" x14ac:dyDescent="0.45">
      <c r="B26" s="43" t="s">
        <v>177</v>
      </c>
      <c r="C26" s="36" t="s">
        <v>170</v>
      </c>
      <c r="D26" s="29">
        <v>13.7</v>
      </c>
    </row>
    <row r="27" spans="2:8" ht="20.25" customHeight="1" x14ac:dyDescent="0.45">
      <c r="B27" s="43" t="s">
        <v>260</v>
      </c>
      <c r="C27" s="36" t="s">
        <v>170</v>
      </c>
      <c r="D27" s="29">
        <v>40</v>
      </c>
    </row>
    <row r="28" spans="2:8" ht="15.65" customHeight="1" x14ac:dyDescent="0.45">
      <c r="B28" s="43" t="s">
        <v>259</v>
      </c>
      <c r="C28" s="36" t="s">
        <v>170</v>
      </c>
      <c r="D28" s="29">
        <v>40</v>
      </c>
    </row>
    <row r="29" spans="2:8" ht="15.65" customHeight="1" x14ac:dyDescent="0.45">
      <c r="B29" s="52"/>
      <c r="C29" s="53"/>
      <c r="D29" s="54"/>
    </row>
    <row r="30" spans="2:8" ht="15.65" customHeight="1" x14ac:dyDescent="0.45">
      <c r="B30" s="358" t="s">
        <v>258</v>
      </c>
      <c r="C30" s="358"/>
      <c r="D30" s="358"/>
      <c r="E30" s="358"/>
      <c r="F30" s="358"/>
      <c r="G30" s="358"/>
      <c r="H30" s="358"/>
    </row>
    <row r="31" spans="2:8" ht="15.65" customHeight="1" x14ac:dyDescent="0.45">
      <c r="B31" s="52"/>
      <c r="C31" s="53"/>
      <c r="D31" s="54"/>
    </row>
    <row r="32" spans="2:8" ht="15.65" customHeight="1" x14ac:dyDescent="0.45">
      <c r="B32" s="360" t="s">
        <v>207</v>
      </c>
      <c r="C32" s="360"/>
      <c r="D32" s="360"/>
      <c r="F32" s="361" t="s">
        <v>262</v>
      </c>
      <c r="G32" s="361"/>
      <c r="H32" s="361"/>
    </row>
    <row r="33" spans="2:8" s="138" customFormat="1" ht="15.65" customHeight="1" x14ac:dyDescent="0.35">
      <c r="B33" s="359" t="s">
        <v>263</v>
      </c>
      <c r="C33" s="359"/>
      <c r="D33" s="359"/>
      <c r="F33" s="359" t="s">
        <v>263</v>
      </c>
      <c r="G33" s="359"/>
      <c r="H33" s="359"/>
    </row>
    <row r="34" spans="2:8" s="138" customFormat="1" ht="13" customHeight="1" x14ac:dyDescent="0.35">
      <c r="B34" s="183" t="s">
        <v>161</v>
      </c>
      <c r="C34" s="362" t="s">
        <v>265</v>
      </c>
      <c r="D34" s="362"/>
      <c r="F34" s="183" t="s">
        <v>161</v>
      </c>
      <c r="G34" s="362" t="s">
        <v>265</v>
      </c>
      <c r="H34" s="362"/>
    </row>
    <row r="35" spans="2:8" s="138" customFormat="1" ht="15.65" customHeight="1" x14ac:dyDescent="0.35">
      <c r="B35" s="184" t="s">
        <v>165</v>
      </c>
      <c r="C35" s="363">
        <v>88</v>
      </c>
      <c r="D35" s="363"/>
      <c r="F35" s="184" t="s">
        <v>165</v>
      </c>
      <c r="G35" s="363">
        <v>4</v>
      </c>
      <c r="H35" s="363"/>
    </row>
    <row r="36" spans="2:8" s="138" customFormat="1" ht="15.65" customHeight="1" x14ac:dyDescent="0.35">
      <c r="B36" s="184" t="s">
        <v>169</v>
      </c>
      <c r="C36" s="363">
        <v>67</v>
      </c>
      <c r="D36" s="363"/>
      <c r="F36" s="184" t="s">
        <v>169</v>
      </c>
      <c r="G36" s="363">
        <v>4</v>
      </c>
      <c r="H36" s="363"/>
    </row>
    <row r="37" spans="2:8" s="138" customFormat="1" ht="15.65" customHeight="1" x14ac:dyDescent="0.35">
      <c r="B37" s="184" t="s">
        <v>170</v>
      </c>
      <c r="C37" s="363">
        <v>182</v>
      </c>
      <c r="D37" s="363"/>
      <c r="F37" s="184" t="s">
        <v>170</v>
      </c>
      <c r="G37" s="363">
        <v>4</v>
      </c>
      <c r="H37" s="363"/>
    </row>
    <row r="38" spans="2:8" s="138" customFormat="1" ht="15.65" customHeight="1" x14ac:dyDescent="0.35">
      <c r="B38" s="180"/>
      <c r="C38" s="181"/>
      <c r="D38" s="178"/>
      <c r="F38" s="180"/>
      <c r="G38" s="181"/>
      <c r="H38" s="179"/>
    </row>
    <row r="39" spans="2:8" s="138" customFormat="1" ht="15.65" customHeight="1" x14ac:dyDescent="0.35">
      <c r="B39" s="364" t="s">
        <v>264</v>
      </c>
      <c r="C39" s="364"/>
      <c r="D39" s="364"/>
      <c r="F39" s="364" t="s">
        <v>264</v>
      </c>
      <c r="G39" s="364"/>
      <c r="H39" s="364"/>
    </row>
    <row r="40" spans="2:8" s="138" customFormat="1" ht="19" customHeight="1" x14ac:dyDescent="0.35">
      <c r="B40" s="183" t="s">
        <v>161</v>
      </c>
      <c r="C40" s="362" t="s">
        <v>265</v>
      </c>
      <c r="D40" s="362"/>
      <c r="F40" s="183" t="s">
        <v>161</v>
      </c>
      <c r="G40" s="362" t="s">
        <v>265</v>
      </c>
      <c r="H40" s="362"/>
    </row>
    <row r="41" spans="2:8" s="138" customFormat="1" ht="15.65" customHeight="1" x14ac:dyDescent="0.35">
      <c r="B41" s="184" t="s">
        <v>165</v>
      </c>
      <c r="C41" s="363">
        <v>38</v>
      </c>
      <c r="D41" s="363"/>
      <c r="F41" s="184" t="s">
        <v>165</v>
      </c>
      <c r="G41" s="363">
        <v>4</v>
      </c>
      <c r="H41" s="363"/>
    </row>
    <row r="42" spans="2:8" s="138" customFormat="1" ht="15.65" customHeight="1" x14ac:dyDescent="0.35">
      <c r="B42" s="184" t="s">
        <v>169</v>
      </c>
      <c r="C42" s="363">
        <v>21</v>
      </c>
      <c r="D42" s="363"/>
      <c r="F42" s="184" t="s">
        <v>169</v>
      </c>
      <c r="G42" s="363">
        <v>4</v>
      </c>
      <c r="H42" s="363"/>
    </row>
    <row r="43" spans="2:8" s="138" customFormat="1" ht="15.65" customHeight="1" x14ac:dyDescent="0.35">
      <c r="B43" s="184" t="s">
        <v>170</v>
      </c>
      <c r="C43" s="363">
        <v>49</v>
      </c>
      <c r="D43" s="363"/>
      <c r="F43" s="184" t="s">
        <v>170</v>
      </c>
      <c r="G43" s="363">
        <v>4</v>
      </c>
      <c r="H43" s="363"/>
    </row>
    <row r="44" spans="2:8" ht="15.65" customHeight="1" x14ac:dyDescent="0.45">
      <c r="B44" s="52"/>
      <c r="C44" s="53"/>
      <c r="D44" s="54"/>
    </row>
    <row r="45" spans="2:8" ht="15.65" customHeight="1" x14ac:dyDescent="0.45">
      <c r="B45" s="52"/>
      <c r="C45" s="53"/>
      <c r="D45" s="54"/>
    </row>
    <row r="46" spans="2:8" ht="15.65" customHeight="1" x14ac:dyDescent="0.45">
      <c r="B46" s="52"/>
      <c r="C46" s="53"/>
      <c r="D46" s="54"/>
    </row>
    <row r="47" spans="2:8" ht="15.65" customHeight="1" x14ac:dyDescent="0.45">
      <c r="B47" s="52"/>
      <c r="C47" s="53"/>
      <c r="D47" s="54"/>
    </row>
    <row r="48" spans="2:8" ht="15.65" customHeight="1" x14ac:dyDescent="0.45">
      <c r="B48" s="52"/>
      <c r="C48" s="53"/>
      <c r="D48" s="54"/>
    </row>
    <row r="49" spans="2:4" ht="15.65" customHeight="1" x14ac:dyDescent="0.45">
      <c r="B49" s="52"/>
      <c r="C49" s="53"/>
      <c r="D49" s="54"/>
    </row>
    <row r="50" spans="2:4" ht="15.65" customHeight="1" x14ac:dyDescent="0.45">
      <c r="B50" s="52"/>
      <c r="C50" s="53"/>
      <c r="D50" s="54"/>
    </row>
    <row r="51" spans="2:4" ht="15.65" customHeight="1" x14ac:dyDescent="0.45">
      <c r="B51" s="52"/>
      <c r="C51" s="53"/>
      <c r="D51" s="54"/>
    </row>
    <row r="52" spans="2:4" ht="15.65" customHeight="1" x14ac:dyDescent="0.45">
      <c r="B52" s="52"/>
      <c r="C52" s="53"/>
      <c r="D52" s="54"/>
    </row>
    <row r="53" spans="2:4" ht="15.65" customHeight="1" x14ac:dyDescent="0.45">
      <c r="B53" s="52"/>
      <c r="C53" s="53"/>
      <c r="D53" s="54"/>
    </row>
    <row r="54" spans="2:4" ht="15.65" customHeight="1" x14ac:dyDescent="0.45">
      <c r="B54" s="52"/>
      <c r="C54" s="53"/>
      <c r="D54" s="54"/>
    </row>
    <row r="55" spans="2:4" ht="15.65" customHeight="1" x14ac:dyDescent="0.45">
      <c r="B55" s="52"/>
      <c r="C55" s="53"/>
      <c r="D55" s="54"/>
    </row>
    <row r="56" spans="2:4" ht="15.65" customHeight="1" x14ac:dyDescent="0.45">
      <c r="B56" s="52"/>
      <c r="C56" s="53"/>
      <c r="D56" s="54"/>
    </row>
    <row r="57" spans="2:4" ht="15.65" customHeight="1" x14ac:dyDescent="0.45">
      <c r="B57" s="52"/>
      <c r="C57" s="53"/>
      <c r="D57" s="54"/>
    </row>
    <row r="58" spans="2:4" ht="15.65" customHeight="1" x14ac:dyDescent="0.45">
      <c r="B58" s="52"/>
      <c r="C58" s="53"/>
      <c r="D58" s="54"/>
    </row>
    <row r="59" spans="2:4" ht="15.65" customHeight="1" x14ac:dyDescent="0.45">
      <c r="B59" s="52"/>
      <c r="C59" s="53"/>
      <c r="D59" s="54"/>
    </row>
    <row r="60" spans="2:4" ht="15.65" customHeight="1" x14ac:dyDescent="0.45">
      <c r="B60" s="52"/>
      <c r="C60" s="53"/>
      <c r="D60" s="54"/>
    </row>
    <row r="61" spans="2:4" ht="15.65" customHeight="1" x14ac:dyDescent="0.45">
      <c r="B61" s="52"/>
      <c r="C61" s="53"/>
      <c r="D61" s="54"/>
    </row>
    <row r="62" spans="2:4" ht="15.65" customHeight="1" x14ac:dyDescent="0.45">
      <c r="B62" s="52"/>
      <c r="C62" s="53"/>
      <c r="D62" s="54"/>
    </row>
    <row r="63" spans="2:4" ht="15.65" customHeight="1" x14ac:dyDescent="0.45">
      <c r="B63" s="52"/>
      <c r="C63" s="53"/>
      <c r="D63" s="54"/>
    </row>
    <row r="64" spans="2:4" ht="15.65" customHeight="1" x14ac:dyDescent="0.45">
      <c r="B64" s="52"/>
      <c r="C64" s="53"/>
      <c r="D64" s="54"/>
    </row>
    <row r="65" spans="2:4" ht="15.65" customHeight="1" x14ac:dyDescent="0.45">
      <c r="B65" s="52"/>
      <c r="C65" s="53"/>
      <c r="D65" s="54"/>
    </row>
    <row r="66" spans="2:4" ht="15.65" customHeight="1" x14ac:dyDescent="0.45">
      <c r="B66" s="52"/>
      <c r="C66" s="53"/>
      <c r="D66" s="54"/>
    </row>
    <row r="67" spans="2:4" ht="15.65" customHeight="1" x14ac:dyDescent="0.45">
      <c r="B67" s="52"/>
      <c r="C67" s="53"/>
      <c r="D67" s="54"/>
    </row>
    <row r="68" spans="2:4" ht="15.65" customHeight="1" x14ac:dyDescent="0.45">
      <c r="B68" s="52"/>
      <c r="C68" s="53"/>
      <c r="D68" s="54"/>
    </row>
    <row r="69" spans="2:4" ht="15.65" customHeight="1" x14ac:dyDescent="0.45">
      <c r="B69" s="52"/>
      <c r="C69" s="53"/>
      <c r="D69" s="54"/>
    </row>
    <row r="70" spans="2:4" ht="15.65" customHeight="1" x14ac:dyDescent="0.45">
      <c r="B70" s="52"/>
      <c r="C70" s="53"/>
      <c r="D70" s="54"/>
    </row>
    <row r="71" spans="2:4" ht="15.65" customHeight="1" x14ac:dyDescent="0.45">
      <c r="B71" s="52"/>
      <c r="C71" s="53"/>
      <c r="D71" s="54"/>
    </row>
    <row r="72" spans="2:4" ht="15.65" customHeight="1" x14ac:dyDescent="0.45">
      <c r="B72" s="52"/>
      <c r="C72" s="53"/>
      <c r="D72" s="54"/>
    </row>
    <row r="73" spans="2:4" ht="15.65" customHeight="1" x14ac:dyDescent="0.45">
      <c r="B73" s="52"/>
      <c r="C73" s="53"/>
      <c r="D73" s="54"/>
    </row>
    <row r="74" spans="2:4" ht="15.65" customHeight="1" x14ac:dyDescent="0.45">
      <c r="B74" s="52"/>
      <c r="C74" s="53"/>
      <c r="D74" s="54"/>
    </row>
    <row r="75" spans="2:4" ht="15.65" customHeight="1" x14ac:dyDescent="0.45">
      <c r="B75" s="52"/>
      <c r="C75" s="53"/>
      <c r="D75" s="54"/>
    </row>
    <row r="76" spans="2:4" ht="15.65" customHeight="1" x14ac:dyDescent="0.45">
      <c r="B76" s="52"/>
      <c r="C76" s="53"/>
      <c r="D76" s="54"/>
    </row>
    <row r="77" spans="2:4" ht="15.65" customHeight="1" x14ac:dyDescent="0.45">
      <c r="B77" s="52"/>
      <c r="C77" s="53"/>
      <c r="D77" s="54"/>
    </row>
    <row r="78" spans="2:4" ht="15.65" customHeight="1" x14ac:dyDescent="0.45">
      <c r="B78" s="52"/>
      <c r="C78" s="53"/>
      <c r="D78" s="54"/>
    </row>
    <row r="79" spans="2:4" ht="15.65" customHeight="1" x14ac:dyDescent="0.45">
      <c r="B79" s="52"/>
      <c r="C79" s="53"/>
      <c r="D79" s="54"/>
    </row>
    <row r="80" spans="2:4" ht="15.65" customHeight="1" x14ac:dyDescent="0.45">
      <c r="B80" s="52"/>
      <c r="C80" s="53"/>
      <c r="D80" s="54"/>
    </row>
    <row r="81" spans="2:4" ht="15.65" customHeight="1" x14ac:dyDescent="0.45">
      <c r="B81" s="52"/>
      <c r="C81" s="53"/>
      <c r="D81" s="54"/>
    </row>
  </sheetData>
  <mergeCells count="25">
    <mergeCell ref="G37:H37"/>
    <mergeCell ref="G36:H36"/>
    <mergeCell ref="G35:H35"/>
    <mergeCell ref="G34:H34"/>
    <mergeCell ref="G43:H43"/>
    <mergeCell ref="G42:H42"/>
    <mergeCell ref="G41:H41"/>
    <mergeCell ref="G40:H40"/>
    <mergeCell ref="F39:H39"/>
    <mergeCell ref="C34:D34"/>
    <mergeCell ref="C43:D43"/>
    <mergeCell ref="C42:D42"/>
    <mergeCell ref="C41:D41"/>
    <mergeCell ref="C40:D40"/>
    <mergeCell ref="B39:D39"/>
    <mergeCell ref="C37:D37"/>
    <mergeCell ref="C36:D36"/>
    <mergeCell ref="C35:D35"/>
    <mergeCell ref="C1:F2"/>
    <mergeCell ref="B4:H4"/>
    <mergeCell ref="B30:H30"/>
    <mergeCell ref="B33:D33"/>
    <mergeCell ref="F33:H33"/>
    <mergeCell ref="B32:D32"/>
    <mergeCell ref="F32:H32"/>
  </mergeCells>
  <pageMargins left="0.70866141732283472" right="0.70866141732283472" top="0.74803149606299213" bottom="0.74803149606299213" header="0.31496062992125984" footer="0.31496062992125984"/>
  <pageSetup paperSize="9" scale="41"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A=Tournées programmées 2025</vt:lpstr>
      <vt:lpstr>A1=Tournées programmées SR</vt:lpstr>
      <vt:lpstr>A2=Tournées programmées MCDO</vt:lpstr>
      <vt:lpstr>B= SCB Salpêtrière SR</vt:lpstr>
      <vt:lpstr>C= SCB Mac Donald MC</vt:lpstr>
      <vt:lpstr>D= Liste Hopitaux SCB </vt:lpstr>
      <vt:lpstr>E=Courses demande </vt:lpstr>
      <vt:lpstr>'B= SCB Salpêtrière SR'!Zone_d_impression</vt:lpstr>
      <vt:lpstr>'C= SCB Mac Donald MC'!Zone_d_impression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RIVAREL Jacques</dc:creator>
  <cp:lastModifiedBy>DANIS-VALENTE Aurore</cp:lastModifiedBy>
  <cp:lastPrinted>2025-12-24T09:57:46Z</cp:lastPrinted>
  <dcterms:created xsi:type="dcterms:W3CDTF">2021-06-04T13:41:58Z</dcterms:created>
  <dcterms:modified xsi:type="dcterms:W3CDTF">2026-01-12T14:39:24Z</dcterms:modified>
</cp:coreProperties>
</file>